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295" tabRatio="595" activeTab="1"/>
  </bookViews>
  <sheets>
    <sheet name="Диаграмма1" sheetId="2" r:id="rId1"/>
    <sheet name="Лист1" sheetId="1" r:id="rId2"/>
  </sheets>
  <definedNames>
    <definedName name="_xlnm._FilterDatabase" localSheetId="1" hidden="1">Лист1!$A$7:$AN$7</definedName>
    <definedName name="sub_1300" localSheetId="1">Лист1!$AH$1</definedName>
    <definedName name="_xlnm.Print_Titles" localSheetId="1">Лист1!$8:$9</definedName>
    <definedName name="_xlnm.Print_Area" localSheetId="1">Лист1!$A$1:$AN$128</definedName>
  </definedNames>
  <calcPr calcId="152511"/>
</workbook>
</file>

<file path=xl/calcChain.xml><?xml version="1.0" encoding="utf-8"?>
<calcChain xmlns="http://schemas.openxmlformats.org/spreadsheetml/2006/main">
  <c r="H44" i="1" l="1"/>
  <c r="H45" i="1"/>
  <c r="H48" i="1"/>
  <c r="H111" i="1"/>
  <c r="H25" i="1"/>
  <c r="H26" i="1"/>
  <c r="H27" i="1"/>
  <c r="D78" i="1" l="1"/>
  <c r="D77" i="1" s="1"/>
  <c r="E78" i="1"/>
  <c r="E77" i="1" s="1"/>
  <c r="F78" i="1"/>
  <c r="F77" i="1" s="1"/>
  <c r="G78" i="1"/>
  <c r="G77" i="1" s="1"/>
  <c r="H78" i="1"/>
  <c r="H77" i="1" s="1"/>
  <c r="I78" i="1"/>
  <c r="I77" i="1" s="1"/>
  <c r="J78" i="1"/>
  <c r="J77" i="1" s="1"/>
  <c r="K78" i="1"/>
  <c r="K77" i="1" s="1"/>
  <c r="L78" i="1"/>
  <c r="L77" i="1" s="1"/>
  <c r="M78" i="1"/>
  <c r="M77" i="1" s="1"/>
  <c r="N78" i="1"/>
  <c r="N77" i="1" s="1"/>
  <c r="O78" i="1"/>
  <c r="O77" i="1" s="1"/>
  <c r="P78" i="1"/>
  <c r="P77" i="1" s="1"/>
  <c r="Q78" i="1"/>
  <c r="Q77" i="1" s="1"/>
  <c r="R78" i="1"/>
  <c r="R77" i="1" s="1"/>
  <c r="S78" i="1"/>
  <c r="S77" i="1" s="1"/>
  <c r="T78" i="1"/>
  <c r="T77" i="1" s="1"/>
  <c r="C77" i="1" l="1"/>
  <c r="C78" i="1"/>
  <c r="G73" i="1"/>
  <c r="H73" i="1"/>
  <c r="I73" i="1"/>
  <c r="J73" i="1"/>
  <c r="I48" i="1" l="1"/>
  <c r="J48" i="1"/>
  <c r="J95" i="1"/>
  <c r="I95" i="1"/>
  <c r="E93" i="1"/>
  <c r="F92" i="1"/>
  <c r="E92" i="1"/>
  <c r="C90" i="1"/>
  <c r="C89" i="1"/>
  <c r="F88" i="1"/>
  <c r="G88" i="1"/>
  <c r="H88" i="1"/>
  <c r="I88" i="1"/>
  <c r="J88" i="1"/>
  <c r="E88" i="1"/>
  <c r="C42" i="1"/>
  <c r="C41" i="1"/>
  <c r="C40" i="1"/>
  <c r="C28" i="1"/>
  <c r="C27" i="1"/>
  <c r="C26" i="1"/>
  <c r="G25" i="1"/>
  <c r="I25" i="1"/>
  <c r="J25" i="1"/>
  <c r="J120" i="1" l="1"/>
  <c r="J93" i="1"/>
  <c r="J96" i="1" s="1"/>
  <c r="J94" i="1" s="1"/>
  <c r="G92" i="1"/>
  <c r="C74" i="1"/>
  <c r="J91" i="1" l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F106" i="1"/>
  <c r="E106" i="1"/>
  <c r="D106" i="1"/>
  <c r="K47" i="1" l="1"/>
  <c r="L47" i="1"/>
  <c r="M47" i="1"/>
  <c r="N47" i="1"/>
  <c r="O47" i="1"/>
  <c r="P47" i="1"/>
  <c r="Q47" i="1"/>
  <c r="R47" i="1"/>
  <c r="G44" i="1" l="1"/>
  <c r="G107" i="1" l="1"/>
  <c r="G109" i="1" s="1"/>
  <c r="G108" i="1" s="1"/>
  <c r="G106" i="1"/>
  <c r="G93" i="1" l="1"/>
  <c r="G95" i="1"/>
  <c r="H46" i="1" l="1"/>
  <c r="I120" i="1" l="1"/>
  <c r="G96" i="1"/>
  <c r="G94" i="1" s="1"/>
  <c r="H93" i="1"/>
  <c r="H96" i="1" s="1"/>
  <c r="H94" i="1" s="1"/>
  <c r="I93" i="1"/>
  <c r="I96" i="1" s="1"/>
  <c r="I94" i="1" s="1"/>
  <c r="E39" i="1" l="1"/>
  <c r="D39" i="1"/>
  <c r="D25" i="1"/>
  <c r="C39" i="1" l="1"/>
  <c r="F93" i="1"/>
  <c r="F96" i="1" s="1"/>
  <c r="F95" i="1"/>
  <c r="F44" i="1"/>
  <c r="E46" i="1"/>
  <c r="E45" i="1"/>
  <c r="E44" i="1"/>
  <c r="F25" i="1"/>
  <c r="C92" i="1" l="1"/>
  <c r="E95" i="1"/>
  <c r="C95" i="1" s="1"/>
  <c r="F94" i="1"/>
  <c r="F45" i="1"/>
  <c r="E43" i="1"/>
  <c r="E49" i="1"/>
  <c r="C59" i="1"/>
  <c r="C63" i="1" s="1"/>
  <c r="C62" i="1" l="1"/>
  <c r="C65" i="1"/>
  <c r="I118" i="1" l="1"/>
  <c r="J118" i="1"/>
  <c r="K118" i="1"/>
  <c r="L118" i="1"/>
  <c r="M118" i="1"/>
  <c r="N118" i="1"/>
  <c r="O118" i="1"/>
  <c r="P118" i="1"/>
  <c r="Q118" i="1"/>
  <c r="R118" i="1"/>
  <c r="T91" i="1"/>
  <c r="S91" i="1"/>
  <c r="R91" i="1"/>
  <c r="Q91" i="1"/>
  <c r="P91" i="1"/>
  <c r="O91" i="1"/>
  <c r="N91" i="1"/>
  <c r="M91" i="1"/>
  <c r="L91" i="1"/>
  <c r="K91" i="1"/>
  <c r="I91" i="1"/>
  <c r="H91" i="1"/>
  <c r="G91" i="1"/>
  <c r="F91" i="1"/>
  <c r="K88" i="1" l="1"/>
  <c r="L88" i="1"/>
  <c r="M88" i="1"/>
  <c r="N88" i="1"/>
  <c r="O88" i="1"/>
  <c r="P88" i="1"/>
  <c r="Q88" i="1"/>
  <c r="R88" i="1"/>
  <c r="S88" i="1"/>
  <c r="T88" i="1"/>
  <c r="D88" i="1"/>
  <c r="AN41" i="1"/>
  <c r="AN39" i="1"/>
  <c r="AN38" i="1"/>
  <c r="AN32" i="1"/>
  <c r="AN31" i="1"/>
  <c r="AN30" i="1"/>
  <c r="C88" i="1" l="1"/>
  <c r="I45" i="1"/>
  <c r="J45" i="1"/>
  <c r="I46" i="1"/>
  <c r="I50" i="1" s="1"/>
  <c r="J46" i="1"/>
  <c r="J50" i="1" s="1"/>
  <c r="I49" i="1" l="1"/>
  <c r="I112" i="1" s="1"/>
  <c r="I43" i="1"/>
  <c r="J49" i="1"/>
  <c r="J47" i="1" s="1"/>
  <c r="J43" i="1"/>
  <c r="I116" i="1"/>
  <c r="J113" i="1"/>
  <c r="J117" i="1" s="1"/>
  <c r="K113" i="1"/>
  <c r="K117" i="1" s="1"/>
  <c r="L113" i="1"/>
  <c r="L117" i="1" s="1"/>
  <c r="M113" i="1"/>
  <c r="M117" i="1" s="1"/>
  <c r="N113" i="1"/>
  <c r="N117" i="1" s="1"/>
  <c r="O113" i="1"/>
  <c r="O117" i="1" s="1"/>
  <c r="P113" i="1"/>
  <c r="P117" i="1" s="1"/>
  <c r="Q113" i="1"/>
  <c r="Q117" i="1" s="1"/>
  <c r="R113" i="1"/>
  <c r="R117" i="1" s="1"/>
  <c r="K112" i="1"/>
  <c r="K116" i="1" s="1"/>
  <c r="L112" i="1"/>
  <c r="L116" i="1" s="1"/>
  <c r="M112" i="1"/>
  <c r="M116" i="1" s="1"/>
  <c r="N112" i="1"/>
  <c r="N116" i="1" s="1"/>
  <c r="O112" i="1"/>
  <c r="O116" i="1" s="1"/>
  <c r="P112" i="1"/>
  <c r="P116" i="1" s="1"/>
  <c r="Q112" i="1"/>
  <c r="Q116" i="1" s="1"/>
  <c r="R112" i="1"/>
  <c r="R116" i="1" s="1"/>
  <c r="I113" i="1"/>
  <c r="I117" i="1" s="1"/>
  <c r="S46" i="1"/>
  <c r="K73" i="1"/>
  <c r="L73" i="1"/>
  <c r="M73" i="1"/>
  <c r="N73" i="1"/>
  <c r="O73" i="1"/>
  <c r="P73" i="1"/>
  <c r="Q73" i="1"/>
  <c r="R73" i="1"/>
  <c r="S73" i="1"/>
  <c r="T73" i="1"/>
  <c r="J112" i="1" l="1"/>
  <c r="J116" i="1" s="1"/>
  <c r="I47" i="1"/>
  <c r="R80" i="1"/>
  <c r="R79" i="1" s="1"/>
  <c r="K80" i="1"/>
  <c r="K79" i="1" s="1"/>
  <c r="L80" i="1"/>
  <c r="L79" i="1" s="1"/>
  <c r="J80" i="1"/>
  <c r="I80" i="1"/>
  <c r="N80" i="1"/>
  <c r="N79" i="1" s="1"/>
  <c r="Q80" i="1"/>
  <c r="Q79" i="1" s="1"/>
  <c r="T80" i="1"/>
  <c r="T79" i="1" s="1"/>
  <c r="P80" i="1"/>
  <c r="P79" i="1" s="1"/>
  <c r="S80" i="1"/>
  <c r="S79" i="1" s="1"/>
  <c r="O80" i="1"/>
  <c r="O79" i="1" s="1"/>
  <c r="M80" i="1"/>
  <c r="M79" i="1" s="1"/>
  <c r="L111" i="1"/>
  <c r="N111" i="1" l="1"/>
  <c r="R111" i="1"/>
  <c r="J79" i="1"/>
  <c r="J111" i="1"/>
  <c r="I79" i="1"/>
  <c r="I111" i="1"/>
  <c r="I115" i="1" s="1"/>
  <c r="I114" i="1" s="1"/>
  <c r="K111" i="1"/>
  <c r="K110" i="1" s="1"/>
  <c r="O111" i="1"/>
  <c r="O110" i="1" s="1"/>
  <c r="Q111" i="1"/>
  <c r="Q110" i="1" s="1"/>
  <c r="S111" i="1"/>
  <c r="S115" i="1" s="1"/>
  <c r="T111" i="1"/>
  <c r="T115" i="1" s="1"/>
  <c r="P111" i="1"/>
  <c r="P115" i="1" s="1"/>
  <c r="P114" i="1" s="1"/>
  <c r="M111" i="1"/>
  <c r="M115" i="1" s="1"/>
  <c r="M114" i="1" s="1"/>
  <c r="K115" i="1"/>
  <c r="K114" i="1" s="1"/>
  <c r="L110" i="1"/>
  <c r="L115" i="1"/>
  <c r="L114" i="1" s="1"/>
  <c r="N110" i="1"/>
  <c r="N115" i="1"/>
  <c r="N114" i="1" s="1"/>
  <c r="R110" i="1"/>
  <c r="R115" i="1"/>
  <c r="R114" i="1" s="1"/>
  <c r="E91" i="1"/>
  <c r="J115" i="1" l="1"/>
  <c r="J114" i="1" s="1"/>
  <c r="J110" i="1"/>
  <c r="P110" i="1"/>
  <c r="O115" i="1"/>
  <c r="O114" i="1" s="1"/>
  <c r="Q115" i="1"/>
  <c r="Q114" i="1" s="1"/>
  <c r="I110" i="1"/>
  <c r="M110" i="1"/>
  <c r="E96" i="1"/>
  <c r="C96" i="1" s="1"/>
  <c r="D93" i="1"/>
  <c r="C93" i="1" s="1"/>
  <c r="E112" i="1" l="1"/>
  <c r="E94" i="1"/>
  <c r="E120" i="1"/>
  <c r="D91" i="1"/>
  <c r="C91" i="1" s="1"/>
  <c r="D94" i="1" l="1"/>
  <c r="C94" i="1" s="1"/>
  <c r="E25" i="1"/>
  <c r="C25" i="1" s="1"/>
  <c r="G80" i="1" l="1"/>
  <c r="H80" i="1" l="1"/>
  <c r="H79" i="1" l="1"/>
  <c r="E119" i="1"/>
  <c r="E118" i="1" s="1"/>
  <c r="F119" i="1"/>
  <c r="G119" i="1"/>
  <c r="H119" i="1"/>
  <c r="H115" i="1" s="1"/>
  <c r="S119" i="1"/>
  <c r="T119" i="1"/>
  <c r="F120" i="1"/>
  <c r="G120" i="1"/>
  <c r="H120" i="1"/>
  <c r="S120" i="1"/>
  <c r="T120" i="1"/>
  <c r="E80" i="1"/>
  <c r="F80" i="1"/>
  <c r="E73" i="1"/>
  <c r="F73" i="1"/>
  <c r="G48" i="1"/>
  <c r="G111" i="1" s="1"/>
  <c r="H63" i="1"/>
  <c r="H62" i="1" s="1"/>
  <c r="H58" i="1"/>
  <c r="H43" i="1"/>
  <c r="S45" i="1"/>
  <c r="T45" i="1"/>
  <c r="T46" i="1"/>
  <c r="C120" i="1" l="1"/>
  <c r="G115" i="1"/>
  <c r="T118" i="1"/>
  <c r="H118" i="1"/>
  <c r="G118" i="1"/>
  <c r="F118" i="1"/>
  <c r="S118" i="1"/>
  <c r="F79" i="1"/>
  <c r="T43" i="1"/>
  <c r="S43" i="1"/>
  <c r="E79" i="1"/>
  <c r="H65" i="1"/>
  <c r="G79" i="1"/>
  <c r="D63" i="1"/>
  <c r="D62" i="1" s="1"/>
  <c r="E63" i="1"/>
  <c r="E62" i="1" s="1"/>
  <c r="F63" i="1"/>
  <c r="F62" i="1" s="1"/>
  <c r="G63" i="1"/>
  <c r="G62" i="1" s="1"/>
  <c r="G58" i="1"/>
  <c r="H49" i="1"/>
  <c r="H112" i="1" s="1"/>
  <c r="S49" i="1"/>
  <c r="S112" i="1" s="1"/>
  <c r="T49" i="1"/>
  <c r="T112" i="1" s="1"/>
  <c r="H50" i="1"/>
  <c r="S50" i="1"/>
  <c r="T50" i="1"/>
  <c r="E48" i="1"/>
  <c r="F48" i="1"/>
  <c r="F111" i="1" s="1"/>
  <c r="G46" i="1"/>
  <c r="G50" i="1" s="1"/>
  <c r="F46" i="1"/>
  <c r="F43" i="1" s="1"/>
  <c r="G45" i="1"/>
  <c r="D44" i="1"/>
  <c r="C44" i="1" s="1"/>
  <c r="G43" i="1" l="1"/>
  <c r="H116" i="1"/>
  <c r="D80" i="1"/>
  <c r="H47" i="1"/>
  <c r="E111" i="1"/>
  <c r="E115" i="1" s="1"/>
  <c r="T113" i="1"/>
  <c r="T117" i="1" s="1"/>
  <c r="T47" i="1"/>
  <c r="S113" i="1"/>
  <c r="S117" i="1" s="1"/>
  <c r="S47" i="1"/>
  <c r="G49" i="1"/>
  <c r="G47" i="1" s="1"/>
  <c r="F115" i="1"/>
  <c r="F50" i="1"/>
  <c r="T116" i="1"/>
  <c r="S116" i="1"/>
  <c r="H113" i="1"/>
  <c r="D48" i="1"/>
  <c r="C48" i="1" s="1"/>
  <c r="E50" i="1"/>
  <c r="E47" i="1" s="1"/>
  <c r="H64" i="1"/>
  <c r="D65" i="1"/>
  <c r="C64" i="1"/>
  <c r="E65" i="1"/>
  <c r="G65" i="1"/>
  <c r="F65" i="1"/>
  <c r="F49" i="1"/>
  <c r="F112" i="1" s="1"/>
  <c r="D46" i="1"/>
  <c r="C46" i="1" s="1"/>
  <c r="D45" i="1"/>
  <c r="C45" i="1" s="1"/>
  <c r="F113" i="1" l="1"/>
  <c r="T114" i="1"/>
  <c r="F110" i="1"/>
  <c r="S110" i="1"/>
  <c r="C115" i="1"/>
  <c r="S114" i="1"/>
  <c r="E113" i="1"/>
  <c r="E110" i="1" s="1"/>
  <c r="D64" i="1"/>
  <c r="C80" i="1"/>
  <c r="D111" i="1"/>
  <c r="T110" i="1"/>
  <c r="F47" i="1"/>
  <c r="G112" i="1"/>
  <c r="G116" i="1" s="1"/>
  <c r="D43" i="1"/>
  <c r="C43" i="1" s="1"/>
  <c r="F116" i="1"/>
  <c r="H117" i="1"/>
  <c r="H114" i="1" s="1"/>
  <c r="H110" i="1"/>
  <c r="D50" i="1"/>
  <c r="C50" i="1" s="1"/>
  <c r="G64" i="1"/>
  <c r="G113" i="1"/>
  <c r="E64" i="1"/>
  <c r="D49" i="1"/>
  <c r="F64" i="1"/>
  <c r="D119" i="1"/>
  <c r="C119" i="1" s="1"/>
  <c r="D112" i="1" l="1"/>
  <c r="C112" i="1" s="1"/>
  <c r="C49" i="1"/>
  <c r="D113" i="1"/>
  <c r="D117" i="1" s="1"/>
  <c r="E117" i="1"/>
  <c r="C111" i="1"/>
  <c r="D47" i="1"/>
  <c r="C47" i="1" s="1"/>
  <c r="G110" i="1"/>
  <c r="E116" i="1"/>
  <c r="F117" i="1"/>
  <c r="F114" i="1" s="1"/>
  <c r="D118" i="1"/>
  <c r="C118" i="1" s="1"/>
  <c r="G117" i="1"/>
  <c r="G114" i="1" s="1"/>
  <c r="D116" i="1" l="1"/>
  <c r="C113" i="1"/>
  <c r="D110" i="1"/>
  <c r="C110" i="1" s="1"/>
  <c r="C116" i="1"/>
  <c r="C117" i="1"/>
  <c r="E114" i="1"/>
  <c r="D114" i="1"/>
  <c r="D79" i="1"/>
  <c r="C79" i="1" s="1"/>
  <c r="C114" i="1" l="1"/>
  <c r="D73" i="1"/>
  <c r="C73" i="1" s="1"/>
  <c r="E58" i="1" l="1"/>
  <c r="F58" i="1"/>
  <c r="D58" i="1"/>
  <c r="C58" i="1" l="1"/>
</calcChain>
</file>

<file path=xl/sharedStrings.xml><?xml version="1.0" encoding="utf-8"?>
<sst xmlns="http://schemas.openxmlformats.org/spreadsheetml/2006/main" count="2196" uniqueCount="202">
  <si>
    <t>Наименование</t>
  </si>
  <si>
    <t>Источники финансирования</t>
  </si>
  <si>
    <t>2014 год</t>
  </si>
  <si>
    <t>2015 год</t>
  </si>
  <si>
    <t>Целевые показатели результатов реализации муниципальной программы</t>
  </si>
  <si>
    <t>2016 год</t>
  </si>
  <si>
    <t>Наличие списка участников подпрограммы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</si>
  <si>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</si>
  <si>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</si>
  <si>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</si>
  <si>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100</t>
  </si>
  <si>
    <t>да</t>
  </si>
  <si>
    <t>-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</si>
  <si>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</si>
  <si>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</si>
  <si>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 xml:space="preserve"> за счет средств местного бюджета</t>
  </si>
  <si>
    <t>за счет средств местного бюджета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</si>
  <si>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</si>
  <si>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>Всего по подпрограмме "Улучшение жилищных условий ветеранов Великой Отечественной войны"</t>
  </si>
  <si>
    <t>Ответственный (администратор или соадминистратор)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</si>
  <si>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</si>
  <si>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</si>
  <si>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</si>
  <si>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 xml:space="preserve">2017 год </t>
  </si>
  <si>
    <t>50</t>
  </si>
  <si>
    <t xml:space="preserve">Приложение </t>
  </si>
  <si>
    <t>Итого по  задаче 1</t>
  </si>
  <si>
    <t>Итого по задаче 2</t>
  </si>
  <si>
    <t>Итого по задаче 3</t>
  </si>
  <si>
    <t>Итого по  задаче 4</t>
  </si>
  <si>
    <t>_</t>
  </si>
  <si>
    <t>17,85</t>
  </si>
  <si>
    <t>136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</si>
  <si>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</si>
  <si>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</si>
  <si>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</si>
  <si>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</si>
  <si>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</si>
  <si>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</si>
  <si>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</si>
  <si>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</si>
  <si>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</si>
  <si>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</si>
  <si>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</si>
  <si>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нет</t>
  </si>
  <si>
    <t xml:space="preserve">нет </t>
  </si>
  <si>
    <t>х</t>
  </si>
  <si>
    <t>20</t>
  </si>
  <si>
    <t>1000</t>
  </si>
  <si>
    <t xml:space="preserve">                                                                                                                                                                                 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</si>
  <si>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</si>
  <si>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всего, в том числе</t>
  </si>
  <si>
    <t xml:space="preserve"> за счет межбюджетных трансфертов из окружного бюджета </t>
  </si>
  <si>
    <t xml:space="preserve">за счет средств местного бюджета </t>
  </si>
  <si>
    <t>В том числе по годам</t>
  </si>
  <si>
    <t>Значение показателя, в том числе*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</si>
  <si>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</si>
  <si>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</si>
  <si>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 xml:space="preserve"> за счет межбюджетных трансфертов из федерального бюджета</t>
  </si>
  <si>
    <t xml:space="preserve"> за счет межбюджетных трансфертов из  окружного бюджета</t>
  </si>
  <si>
    <t>за счет межбюджетных трансфертов из федерального бюджета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</si>
  <si>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</si>
  <si>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</si>
  <si>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семей, получивших меры государственной поддержки на улучшение жилищных условий, семей</t>
  </si>
  <si>
    <t>количество молодых учителей, признанных участниками программы, семей</t>
  </si>
  <si>
    <t>наличие сформированного списка молодых учителей-участников подпрограммы, да/нет</t>
  </si>
  <si>
    <t>количество семей, признанных участниками программы, семей</t>
  </si>
  <si>
    <t>наличие сформированного списка участников подпрограммы, да/нет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</si>
  <si>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</si>
  <si>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</si>
  <si>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</si>
  <si>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наличие сформированного списка участников подпрограммы (при наличии участников), да/нет</t>
  </si>
  <si>
    <t>Объем финанси-рования                    (всего, руб.)</t>
  </si>
  <si>
    <t>Комплексная цель программы: улучшение жилищных условий отдельных категорий граждан, признанных в установленном порядке участниками программы</t>
  </si>
  <si>
    <t>2030                 год прогноз</t>
  </si>
  <si>
    <t>Наименование показателя,                     ед.измер.</t>
  </si>
  <si>
    <t>департамент архитектуры и градостроительства</t>
  </si>
  <si>
    <t>департамент городского хозяйства</t>
  </si>
  <si>
    <t>управление учёта                    и распределения жилья</t>
  </si>
  <si>
    <t>управление учёта                и распределения жилья</t>
  </si>
  <si>
    <t>управление учёта                              и распределения жилья, Департамент городского хозяйства</t>
  </si>
  <si>
    <t>управление учёта                 и распределения жилья</t>
  </si>
  <si>
    <t>управление учёта              и распределения жилья</t>
  </si>
  <si>
    <t>управление учёта               и распределения жилья</t>
  </si>
  <si>
    <t>количество принятых заявлений,                  штук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</si>
  <si>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</si>
  <si>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изъявивших желание получить субсидию                                 в планируемом году, да/нет</t>
  </si>
  <si>
    <t>количество ветеранов, инвалидов и семей, имеющих детей-инвалидов, исключенных из списка в связи                               с получением субсидии, семей</t>
  </si>
  <si>
    <t>количество выданных уведомлений                     о признании участниками программы, штук</t>
  </si>
  <si>
    <t>количество семей, получивших меры государственной поддержки                              на улучшение жилищных условий, семей</t>
  </si>
  <si>
    <t>доля семей, улучшивших жилищные условия, от общего количества состоящих на учете из числа молодых семей   и молодых учителей государственных  и муниципальных образовательных учреждений, %</t>
  </si>
  <si>
    <t>количество направленных уведомлений      о снятии с учета в качестве нуждающихся в жилье гражданам, получившим субсидии на приобретение жилья  в собственность, штук</t>
  </si>
  <si>
    <t>Задача 1.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</si>
  <si>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Задача 2.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</si>
  <si>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 xml:space="preserve">Задача 3.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</si>
  <si>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4.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</si>
  <si>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r>
      <rPr>
        <sz val="22"/>
        <rFont val="Calibri"/>
        <family val="2"/>
        <charset val="204"/>
      </rPr>
      <t>«</t>
    </r>
    <r>
      <rPr>
        <sz val="22"/>
        <rFont val="Times New Roman"/>
        <family val="1"/>
        <charset val="204"/>
      </rPr>
      <t>Обеспечение жильем отдельных категорий граждан, проживающих в городе Сургуте, на 2014 – 2030 годы</t>
    </r>
    <r>
      <rPr>
        <sz val="22"/>
        <rFont val="Calibri"/>
        <family val="2"/>
        <charset val="204"/>
      </rPr>
      <t>»</t>
    </r>
  </si>
  <si>
    <t>10,9</t>
  </si>
  <si>
    <t>114</t>
  </si>
  <si>
    <t xml:space="preserve"> </t>
  </si>
  <si>
    <r>
      <t xml:space="preserve">Подпрограмма 1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Обеспечение мерами государственной поддержки по улучшению жилищных условий отдельных категорий граждан в городе Сургуте</t>
    </r>
    <r>
      <rPr>
        <sz val="14"/>
        <color theme="1"/>
        <rFont val="Calibri"/>
        <family val="2"/>
        <charset val="204"/>
      </rPr>
      <t>»</t>
    </r>
  </si>
  <si>
    <r>
      <t xml:space="preserve">Подпрограмма 2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Предоставление субсидий на строительство или приобретение жилья за счет средств местного бюджета</t>
    </r>
    <r>
      <rPr>
        <sz val="14"/>
        <color theme="1"/>
        <rFont val="Calibri"/>
        <family val="2"/>
        <charset val="204"/>
      </rPr>
      <t>»</t>
    </r>
  </si>
  <si>
    <r>
      <t xml:space="preserve">Подпрограмма 3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  </r>
  </si>
  <si>
    <r>
      <t xml:space="preserve">Подпрограмма 4 </t>
    </r>
    <r>
      <rPr>
        <sz val="14"/>
        <color theme="1"/>
        <rFont val="Calibri"/>
        <family val="2"/>
        <charset val="204"/>
      </rPr>
      <t>«</t>
    </r>
    <r>
      <rPr>
        <sz val="14"/>
        <color theme="1"/>
        <rFont val="Times New Roman"/>
        <family val="1"/>
        <charset val="204"/>
      </rPr>
      <t>Улучшение жилищных условий ветеранов Великой Отечественной войны»</t>
    </r>
  </si>
  <si>
    <t>Примечания:</t>
  </si>
  <si>
    <t>Основное Мероприятие 2.4. Формирование списков участников подпрограммы</t>
  </si>
  <si>
    <t>Основное 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</si>
  <si>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Основное Мероприятие 4.2. Признание ветеранов Великой Отечественной войны  участниками программы</t>
  </si>
  <si>
    <t>Основное Мероприятие 4.4. Формирование списка участников программы по категории "ветераны Великой Отечественной войны" (при наличии участников подпрограммы)</t>
  </si>
  <si>
    <t>Основное Мероприятие 4.5. Улучшение жилищных условий ветеранов Великой Отечественной войны</t>
  </si>
  <si>
    <t>32</t>
  </si>
  <si>
    <t>Подпрограмма 5 "Улучшение жилищных условий граждан, уволенных с военной службы (службы), и приравненных к ним лиц"</t>
  </si>
  <si>
    <t>Цель подпрограммы 5 улучшение жилищных условий граждан, уволеннных с военной службы (службы), и приравненных к ним лиц, имеющих право на обеспечение жильем за счет средств федерального бюджета</t>
  </si>
  <si>
    <t>Задача 5 Обеспечение жильем граждан, уволенных с военной службы (службы), и приравненных к ним лиц путем предоставления жилого помещения в собственность бесплатно либо предоставления жилого помещения на условия договора социального найма либо предоставления единовременной денежной выплаты на приобретение или строительство жилого помещения</t>
  </si>
  <si>
    <t>Итого по задаче 5</t>
  </si>
  <si>
    <t xml:space="preserve"> всего, в том числе</t>
  </si>
  <si>
    <t>количество граждан, признанных участниками подпрограммы, ед</t>
  </si>
  <si>
    <t>количество выданных уведомлений о признании участниками подпрограммы,  штук</t>
  </si>
  <si>
    <t>количество граждан, улучшивших жилищные условия, ед</t>
  </si>
  <si>
    <t>доля граждан, улучшивших жилищные условия, от общего количества граждан, уволенных с военной службы (службы), и приравненых к ним лиц, признанных участниками подпрограммы, %</t>
  </si>
  <si>
    <t>* достижение показателей в указанных объемах возможно при условии поступления денежных средств из всех бюджетов.</t>
  </si>
  <si>
    <t>площадь жилых помещений построенных или приобретенных участниками программы,                                                        кв. м</t>
  </si>
  <si>
    <t>площадь жилых помещений построенных или приобретенных участниками программы, кв. м</t>
  </si>
  <si>
    <t>площадь жилых помещений, приобретенных ветеранами, инвалидами и семьями, имеющими детей-инвалидов, кв. м</t>
  </si>
  <si>
    <t>площадь жилых помещений предоставленных (приобретенных) участниками программы, кв. м</t>
  </si>
  <si>
    <t>** исполнение мероприятия возможно при наличии участников подпрограммы.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</si>
  <si>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</si>
  <si>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</si>
  <si>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                                на улучшение жилищных условий, семей</t>
  </si>
  <si>
    <t>количество выданных уведомлений о признании молодых учителей участниками программы,  штук</t>
  </si>
  <si>
    <t>количество выданных свидетельств на приобретение (строительство) жилья молодым учителям, штук</t>
  </si>
  <si>
    <t>количество выданных уведомлений о признании семей участниками программы, штук</t>
  </si>
  <si>
    <t xml:space="preserve">количество заявителей, исключенных из числа участников подпрограммы,  в связи с улучшением жилищных условий в рамках других жилищных программ, семей
</t>
  </si>
  <si>
    <t xml:space="preserve">доля юридически и фактически    
освобожденных   помещений                             в   домах   деревянного  исполнения  и строениях, не   относящихся                                     к  жилищному фонду города                                    от  подлежащих освобождению, % 
</t>
  </si>
  <si>
    <t>количество выданных уведомлений  о признании молодых семей участниками программы, штук</t>
  </si>
  <si>
    <t>83,3</t>
  </si>
  <si>
    <t>количество молодых семей, включенных в список участников подпрограммы (на начала года), семей</t>
  </si>
  <si>
    <t>53</t>
  </si>
  <si>
    <t>количество молодых семей исключенных из списка участников подпрограммы по причинам не связанным с улучшением жилищных условий, семей</t>
  </si>
  <si>
    <t xml:space="preserve">Основное Мероприятие 1.8. Прием заявлений и документов от молодых учителей  -участников программы, желающих участвовать в программе </t>
  </si>
  <si>
    <t>Основное Мероприятие 1.9. Признание молодых учителей участниками программы</t>
  </si>
  <si>
    <t>Основное Мероприятие 1.11. Формирование списка участников подпрограммы по категории  "молодые учителя"</t>
  </si>
  <si>
    <t>Основное Мероприятие 1.13. Улучшение жилищных условий молодых учителей</t>
  </si>
  <si>
    <t>2,6</t>
  </si>
  <si>
    <t>12</t>
  </si>
  <si>
    <t>504</t>
  </si>
  <si>
    <t xml:space="preserve"> за счет межбюджетных трансфертов
из федерального бюджета </t>
  </si>
  <si>
    <t xml:space="preserve"> за счет межбюджетных трансфертов 
из окружного бюджета </t>
  </si>
  <si>
    <t xml:space="preserve">Основное Мероприятие 1.7. Перерегистрация 
и выявление участников подпрограммы утративших право 
на получение социальной выплаты                                  
</t>
  </si>
  <si>
    <t>Основное Мероприятие 1.10. Уведомление молодых учителей 
 о признании участниками программы</t>
  </si>
  <si>
    <t>Основное Мероприятие 1.12. Оформление 
и выдача свидетельств
 на приобретение (строительство)  жилья молодым учителям 
в соответствии 
с выпиской 
из утвержденного органом исполнительной власти субъекта Российской Федерации списка молодых учителей - претендентов на получение субсидий 
в соответствующем году</t>
  </si>
  <si>
    <t>Всего по подпрограмме "Обеспечение мерами государственной поддержки по улучшению жилищных условий отдельных категорий граждан 
в городе Сургуте"</t>
  </si>
  <si>
    <t xml:space="preserve">Основное Мероприятие 2.1. Прием заявлений 
и документов от семей, желающих участвовать
 в   программе
</t>
  </si>
  <si>
    <t xml:space="preserve">Основное Мероприятие 2.3. Уведомление граждан,  принятых 
на учет, о  признании участниками  программы
</t>
  </si>
  <si>
    <t xml:space="preserve">Основное Мероприятие 2.2. Рассмотрение принятых   документов на наличие оснований для  участия 
в программе
</t>
  </si>
  <si>
    <t>Основное Мероприятие 2.5. Предоставление субсидий 
на строительство
 или приобретение жилья участникам подпрограммы</t>
  </si>
  <si>
    <t xml:space="preserve">Основное Мероприятие 2.6. Осуществление контроля 
за освобождением помещений в жилых домах деревянного исполнения 
и строений, 
не  относящихся 
к   жилищному фонду города
</t>
  </si>
  <si>
    <t xml:space="preserve">Основное Мероприятие 2.7. Перерегистрация
 и выявление семей, утративших основание для   получения субсидии                                   
</t>
  </si>
  <si>
    <t>Всего по подпрограмме "Предоставление субсидий 
на строительство 
или приоретение жилья за счет средств местного бюджета"</t>
  </si>
  <si>
    <t xml:space="preserve">Основное Мероприятие 3.1. Формирование списка ветеранов боевых действий, инвалидов 
и семей, имеющих детей-инвалидов, вставших 
на учет в качестве нуждающихся в жилье до 01.01.2005
</t>
  </si>
  <si>
    <t>Основное Мероприятие 3.2. Формирование списка граждан из числа ветеранов боевых действий, инвалидов 
и семей, имеющих детей-инвалидов, вставших 
на учет в качестве нуждающихся в жилье до 01.01.2005, изъявивших желание получить субсидию 
в планируемом году</t>
  </si>
  <si>
    <t xml:space="preserve">Основное Мероприятие 3.3. Уведомление граждан, включенных 
в сводный список 
на получение субсидии за счет средств федерального бюджета
</t>
  </si>
  <si>
    <t>Основное Мероприятие 3.5: улучшение жилищных условий ветеранов боевых действий, инвалидов 
и семей, имеющих детей-инвалидов, вставших 
на учет в качестве нуждающихся в жилых помещениях до 1 января 2005 года</t>
  </si>
  <si>
    <t>Основное Мероприятие 3.6: Снятие с учета 
в качестве нуждающихся в жилье граждан, получивших субсидии 
на приобретение жилья за счет средств федерального бюджета</t>
  </si>
  <si>
    <t>Основное Мероприятие 3.7: Уведомление граждан, получивших субсидии на приобретение жилья 
за счет средств федерального бюджета, о снятии с учета 
в качестве нуждающихся в жилье</t>
  </si>
  <si>
    <t>Всего по подпрограмме "Улучшение жилищных условий ветеранов боевых действий, инвалидов и семей, имеющих детей-инвалидов, вставших 
на учет в качестве нуждающихся в жилых помещениях до 1 января 2005 года"</t>
  </si>
  <si>
    <t>Основное Мероприятие 4.1. Прием заявлений
 и документов 
от ветеранов Великой Отечественной войны</t>
  </si>
  <si>
    <t>Основное Мероприятие 4.3. Уведомление ветеранов Великой Отечественной войны
 о признании участниками программы</t>
  </si>
  <si>
    <t>5.1. Прием заявлений 
и документов 
от граждан, уволенных
 с военной службы (службы), 
и приравненных 
к ним лиц</t>
  </si>
  <si>
    <t>5.2.Признание граждан, уволенных с военной службы (службы), 
и приравненных 
к ним лиц, участниками подпрограммы</t>
  </si>
  <si>
    <t>5.3. Уведомление граждан, уволенных 
с военной службы (службы) , 
и приравненных к ним лиц о признании участниками подпрограммы</t>
  </si>
  <si>
    <t>5.4. Формирование списка участников подпрограммы по категории "Граждане, уволенные с военной службы (службы), 
и приравненные 
к ним лица"</t>
  </si>
  <si>
    <t>5.5.Улучшение жилищных условий граждан, уволенных
 с военной службы (службы) 
и приравненных к ним лиц</t>
  </si>
  <si>
    <t>Всего по подпрограмме "Улучшение жилищных условий граждан, уволенных с военной службы (службы), 
и приравненных 
к ним лиц"</t>
  </si>
  <si>
    <t>Общий объем ассигнований 
на реализацию программы - всего, 
в том числе:</t>
  </si>
  <si>
    <t xml:space="preserve"> за счет межбюджетных трансфертов 
из федерального бюджета</t>
  </si>
  <si>
    <t xml:space="preserve"> за счет межбюджетных трансфертов 
из  окружного бюджета</t>
  </si>
  <si>
    <t xml:space="preserve">Программные мероприятия, </t>
  </si>
  <si>
    <t xml:space="preserve">объем ассигнований на реализацию программы и показатели результатов реализации муниципальной программы </t>
  </si>
  <si>
    <t>16,9</t>
  </si>
  <si>
    <t>231</t>
  </si>
  <si>
    <t>30</t>
  </si>
  <si>
    <t>28</t>
  </si>
  <si>
    <t>1600</t>
  </si>
  <si>
    <t>13</t>
  </si>
  <si>
    <t>к муниципальной программе</t>
  </si>
  <si>
    <t>«Обеспечение жильем отдельных категорий граждан, проживающих в городе Сургуте, на 2014 – 2030 годы»</t>
  </si>
  <si>
    <t>2,3</t>
  </si>
  <si>
    <t>10</t>
  </si>
  <si>
    <t>420</t>
  </si>
  <si>
    <t>Цель подпрограммы 1: улучшение жилищных условий отдельных категорий граждан, признанных участниками подпрограммы</t>
  </si>
  <si>
    <t xml:space="preserve">Основное Мероприятие 1.1. Прием заявлений
 и документов    
от молодых семей , желающих участвовать 
в подпрограмме </t>
  </si>
  <si>
    <t>Основное Мероприятие 1.2. Признание молодых семей участниками подпрограммы</t>
  </si>
  <si>
    <t>Основное Мероприятие 1.3. Уведомление молодых семей 
о признании участниками подпрограммы</t>
  </si>
  <si>
    <t>Основное Мероприятие 1.4. Формирование списка участников подпрограммы 
по категории "молодые семьи"</t>
  </si>
  <si>
    <t>25</t>
  </si>
  <si>
    <t>1050</t>
  </si>
  <si>
    <t>109</t>
  </si>
  <si>
    <t>Основное Мероприятие 1.5. Оформление и выдача свидетельств на приобретение (строительство) жилья молодым семьям
 в соответствии с выпиской из утвержденного органом исполнительной власти субъекта Российской Федерации списка молодых семей - претендентов 
на получение социальных выплат в соответствующем году</t>
  </si>
  <si>
    <t>5,9</t>
  </si>
  <si>
    <t>6,4</t>
  </si>
  <si>
    <t>Основное Мероприятие 1.6. Улучшение жилищных условий молодых семей в соответствии с мероприятием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</si>
</sst>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;[Red]#,##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4"/>
      <color theme="1"/>
      <name val="Calibri"/>
      <family val="2"/>
      <charset val="204"/>
    </font>
    <font>
      <u/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/>
    </xf>
    <xf numFmtId="0" fontId="8" fillId="3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4" fontId="8" fillId="3" borderId="0" xfId="0" applyNumberFormat="1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4" fontId="8" fillId="0" borderId="0" xfId="0" applyNumberFormat="1" applyFont="1" applyFill="1" applyAlignment="1">
      <alignment horizontal="center" vertical="top"/>
    </xf>
    <xf numFmtId="4" fontId="8" fillId="0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4" fontId="8" fillId="2" borderId="0" xfId="0" applyNumberFormat="1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Лист1!$A$120:$AM$120</c:f>
              <c:strCache>
                <c:ptCount val="1"/>
                <c:pt idx="0">
                  <c:v>Объем ассигнований соадминистратора - департамент архитектуры и градостроительства  за счет межбюджетных трансфертов из  окружного бюджета 6 485 552,20 0,00 1 483 560,00 1 236 577,20 2 330 515,00 478 300,00 478 300,00 478 300,00 0,00 0,00 0,00 0,00 0,00 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Лист1!$AN$8:$AN$119</c:f>
              <c:strCache>
                <c:ptCount val="7"/>
                <c:pt idx="0">
                  <c:v>4</c:v>
                </c:pt>
                <c:pt idx="1">
                  <c:v>155,07</c:v>
                </c:pt>
                <c:pt idx="2">
                  <c:v>681</c:v>
                </c:pt>
                <c:pt idx="3">
                  <c:v>109</c:v>
                </c:pt>
                <c:pt idx="4">
                  <c:v>508</c:v>
                </c:pt>
                <c:pt idx="5">
                  <c:v>1</c:v>
                </c:pt>
                <c:pt idx="6">
                  <c:v>х</c:v>
                </c:pt>
              </c:strCache>
            </c:strRef>
          </c:cat>
          <c:val>
            <c:numRef>
              <c:f>Лист1!$AN$120</c:f>
              <c:numCache>
                <c:formatCode>@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796-463A-8D14-817B74EA9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3389784"/>
        <c:axId val="305408496"/>
      </c:barChart>
      <c:catAx>
        <c:axId val="3033897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5408496"/>
        <c:crosses val="autoZero"/>
        <c:auto val="1"/>
        <c:lblAlgn val="ctr"/>
        <c:lblOffset val="100"/>
        <c:noMultiLvlLbl val="0"/>
      </c:catAx>
      <c:valAx>
        <c:axId val="30540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3389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379" cy="60721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3"/>
  <sheetViews>
    <sheetView tabSelected="1" showWhiteSpace="0" view="pageBreakPreview" topLeftCell="C73" zoomScale="50" zoomScaleNormal="50" zoomScaleSheetLayoutView="50" workbookViewId="0">
      <selection activeCell="J9" sqref="J9"/>
    </sheetView>
  </sheetViews>
  <sheetFormatPr defaultRowHeight="15" x14ac:dyDescent="0.25"/>
  <cols>
    <col min="1" max="1" width="29.5703125" style="1" customWidth="1"/>
    <col min="2" max="2" width="20.7109375" style="1" customWidth="1"/>
    <col min="3" max="3" width="19.140625" style="1" customWidth="1"/>
    <col min="4" max="7" width="17.28515625" style="1" customWidth="1"/>
    <col min="8" max="9" width="17.28515625" style="45" customWidth="1"/>
    <col min="10" max="10" width="17.85546875" style="45" customWidth="1"/>
    <col min="11" max="11" width="17.140625" style="54" customWidth="1"/>
    <col min="12" max="12" width="16.28515625" style="54" customWidth="1"/>
    <col min="13" max="13" width="12" style="1" customWidth="1"/>
    <col min="14" max="14" width="11.7109375" style="1" customWidth="1"/>
    <col min="15" max="15" width="10.28515625" style="1" customWidth="1"/>
    <col min="16" max="16" width="11.28515625" style="1" customWidth="1"/>
    <col min="17" max="17" width="10" style="1" customWidth="1"/>
    <col min="18" max="18" width="10.28515625" style="1" customWidth="1"/>
    <col min="19" max="19" width="11" style="1" customWidth="1"/>
    <col min="20" max="20" width="13" style="1" customWidth="1"/>
    <col min="21" max="21" width="25.28515625" style="2" customWidth="1"/>
    <col min="22" max="22" width="41.7109375" style="9" customWidth="1"/>
    <col min="23" max="23" width="12.7109375" style="1" customWidth="1"/>
    <col min="24" max="38" width="9.140625" style="1"/>
    <col min="39" max="39" width="11.42578125" style="1" customWidth="1"/>
    <col min="40" max="40" width="14.85546875" style="1" customWidth="1"/>
    <col min="41" max="16384" width="9.140625" style="1"/>
  </cols>
  <sheetData>
    <row r="1" spans="1:40" ht="30" customHeight="1" x14ac:dyDescent="0.25">
      <c r="A1" s="1" t="s">
        <v>99</v>
      </c>
      <c r="H1" s="1"/>
      <c r="I1" s="1"/>
      <c r="J1" s="1"/>
      <c r="X1" s="10"/>
      <c r="Y1" s="10"/>
      <c r="AH1" s="11" t="s">
        <v>25</v>
      </c>
      <c r="AI1" s="12"/>
      <c r="AJ1" s="12"/>
      <c r="AK1" s="12"/>
      <c r="AL1" s="12"/>
      <c r="AM1" s="12"/>
      <c r="AN1" s="12"/>
    </row>
    <row r="2" spans="1:40" ht="48" customHeight="1" x14ac:dyDescent="0.25">
      <c r="H2" s="1"/>
      <c r="I2" s="1"/>
      <c r="J2" s="1"/>
      <c r="V2" s="77" t="s">
        <v>49</v>
      </c>
      <c r="W2" s="77"/>
      <c r="X2" s="77"/>
      <c r="Y2" s="77"/>
      <c r="AH2" s="25" t="s">
        <v>185</v>
      </c>
      <c r="AI2" s="13"/>
      <c r="AJ2" s="13"/>
      <c r="AK2" s="13"/>
      <c r="AL2" s="13"/>
      <c r="AM2" s="13"/>
      <c r="AN2" s="12"/>
    </row>
    <row r="3" spans="1:40" ht="90" customHeight="1" x14ac:dyDescent="0.25">
      <c r="H3" s="1"/>
      <c r="I3" s="1"/>
      <c r="J3" s="1"/>
      <c r="V3" s="31"/>
      <c r="W3" s="31"/>
      <c r="X3" s="31"/>
      <c r="Y3" s="31"/>
      <c r="AH3" s="57" t="s">
        <v>186</v>
      </c>
      <c r="AI3" s="58"/>
      <c r="AJ3" s="58"/>
      <c r="AK3" s="58"/>
      <c r="AL3" s="58"/>
      <c r="AM3" s="58"/>
      <c r="AN3" s="58"/>
    </row>
    <row r="4" spans="1:40" ht="39" customHeight="1" x14ac:dyDescent="0.25">
      <c r="A4" s="63" t="s">
        <v>177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</row>
    <row r="5" spans="1:40" ht="30" customHeight="1" x14ac:dyDescent="0.25">
      <c r="A5" s="63" t="s">
        <v>178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</row>
    <row r="6" spans="1:40" ht="37.5" customHeight="1" x14ac:dyDescent="0.25">
      <c r="A6" s="63" t="s">
        <v>96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</row>
    <row r="7" spans="1:40" ht="18.75" x14ac:dyDescent="0.25">
      <c r="A7" s="14"/>
      <c r="H7" s="1"/>
      <c r="I7" s="1"/>
      <c r="J7" s="1"/>
      <c r="K7" s="1"/>
      <c r="L7" s="1"/>
    </row>
    <row r="8" spans="1:40" ht="25.5" customHeight="1" x14ac:dyDescent="0.25">
      <c r="A8" s="62" t="s">
        <v>0</v>
      </c>
      <c r="B8" s="62" t="s">
        <v>1</v>
      </c>
      <c r="C8" s="62" t="s">
        <v>72</v>
      </c>
      <c r="D8" s="62" t="s">
        <v>54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 t="s">
        <v>19</v>
      </c>
      <c r="V8" s="62" t="s">
        <v>75</v>
      </c>
      <c r="W8" s="62" t="s">
        <v>55</v>
      </c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 t="s">
        <v>33</v>
      </c>
    </row>
    <row r="9" spans="1:40" ht="69.75" customHeight="1" x14ac:dyDescent="0.25">
      <c r="A9" s="62"/>
      <c r="B9" s="62"/>
      <c r="C9" s="62"/>
      <c r="D9" s="34" t="s">
        <v>2</v>
      </c>
      <c r="E9" s="34" t="s">
        <v>3</v>
      </c>
      <c r="F9" s="34" t="s">
        <v>5</v>
      </c>
      <c r="G9" s="34" t="s">
        <v>8</v>
      </c>
      <c r="H9" s="34" t="s">
        <v>9</v>
      </c>
      <c r="I9" s="34" t="s">
        <v>21</v>
      </c>
      <c r="J9" s="34" t="s">
        <v>22</v>
      </c>
      <c r="K9" s="34" t="s">
        <v>34</v>
      </c>
      <c r="L9" s="34" t="s">
        <v>35</v>
      </c>
      <c r="M9" s="34" t="s">
        <v>36</v>
      </c>
      <c r="N9" s="34" t="s">
        <v>37</v>
      </c>
      <c r="O9" s="34" t="s">
        <v>38</v>
      </c>
      <c r="P9" s="34" t="s">
        <v>39</v>
      </c>
      <c r="Q9" s="34" t="s">
        <v>40</v>
      </c>
      <c r="R9" s="34" t="s">
        <v>41</v>
      </c>
      <c r="S9" s="34" t="s">
        <v>42</v>
      </c>
      <c r="T9" s="34" t="s">
        <v>43</v>
      </c>
      <c r="U9" s="62"/>
      <c r="V9" s="62"/>
      <c r="W9" s="34" t="s">
        <v>2</v>
      </c>
      <c r="X9" s="34" t="s">
        <v>3</v>
      </c>
      <c r="Y9" s="34" t="s">
        <v>5</v>
      </c>
      <c r="Z9" s="34" t="s">
        <v>23</v>
      </c>
      <c r="AA9" s="34" t="s">
        <v>9</v>
      </c>
      <c r="AB9" s="34" t="s">
        <v>21</v>
      </c>
      <c r="AC9" s="34" t="s">
        <v>22</v>
      </c>
      <c r="AD9" s="34" t="s">
        <v>34</v>
      </c>
      <c r="AE9" s="34" t="s">
        <v>35</v>
      </c>
      <c r="AF9" s="34" t="s">
        <v>36</v>
      </c>
      <c r="AG9" s="34" t="s">
        <v>37</v>
      </c>
      <c r="AH9" s="34" t="s">
        <v>38</v>
      </c>
      <c r="AI9" s="34" t="s">
        <v>39</v>
      </c>
      <c r="AJ9" s="34" t="s">
        <v>40</v>
      </c>
      <c r="AK9" s="34" t="s">
        <v>41</v>
      </c>
      <c r="AL9" s="34" t="s">
        <v>42</v>
      </c>
      <c r="AM9" s="34" t="s">
        <v>74</v>
      </c>
      <c r="AN9" s="72"/>
    </row>
    <row r="10" spans="1:40" ht="22.5" customHeight="1" x14ac:dyDescent="0.25">
      <c r="A10" s="73" t="s">
        <v>73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</row>
    <row r="11" spans="1:40" ht="138" customHeight="1" x14ac:dyDescent="0.25">
      <c r="A11" s="67" t="s">
        <v>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37" t="s">
        <v>90</v>
      </c>
      <c r="W11" s="38" t="s">
        <v>31</v>
      </c>
      <c r="X11" s="38" t="s">
        <v>97</v>
      </c>
      <c r="Y11" s="38" t="s">
        <v>179</v>
      </c>
      <c r="Z11" s="34">
        <v>13.5</v>
      </c>
      <c r="AA11" s="34">
        <v>7.5</v>
      </c>
      <c r="AB11" s="34">
        <v>7.1</v>
      </c>
      <c r="AC11" s="34">
        <v>8.5</v>
      </c>
      <c r="AD11" s="38" t="s">
        <v>30</v>
      </c>
      <c r="AE11" s="38" t="s">
        <v>30</v>
      </c>
      <c r="AF11" s="38" t="s">
        <v>30</v>
      </c>
      <c r="AG11" s="38" t="s">
        <v>30</v>
      </c>
      <c r="AH11" s="38" t="s">
        <v>30</v>
      </c>
      <c r="AI11" s="38" t="s">
        <v>30</v>
      </c>
      <c r="AJ11" s="38" t="s">
        <v>30</v>
      </c>
      <c r="AK11" s="38" t="s">
        <v>30</v>
      </c>
      <c r="AL11" s="38" t="s">
        <v>30</v>
      </c>
      <c r="AM11" s="38" t="s">
        <v>30</v>
      </c>
      <c r="AN11" s="41">
        <v>8.5</v>
      </c>
    </row>
    <row r="12" spans="1:40" ht="119.25" customHeight="1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37" t="s">
        <v>50</v>
      </c>
      <c r="W12" s="34">
        <v>0.8</v>
      </c>
      <c r="X12" s="34">
        <v>0.9</v>
      </c>
      <c r="Y12" s="34">
        <v>0.9</v>
      </c>
      <c r="Z12" s="34">
        <v>0.9</v>
      </c>
      <c r="AA12" s="34">
        <v>1.4</v>
      </c>
      <c r="AB12" s="38" t="s">
        <v>30</v>
      </c>
      <c r="AC12" s="38" t="s">
        <v>30</v>
      </c>
      <c r="AD12" s="38" t="s">
        <v>30</v>
      </c>
      <c r="AE12" s="38" t="s">
        <v>30</v>
      </c>
      <c r="AF12" s="38" t="s">
        <v>30</v>
      </c>
      <c r="AG12" s="38" t="s">
        <v>30</v>
      </c>
      <c r="AH12" s="38" t="s">
        <v>30</v>
      </c>
      <c r="AI12" s="38" t="s">
        <v>30</v>
      </c>
      <c r="AJ12" s="38" t="s">
        <v>30</v>
      </c>
      <c r="AK12" s="38" t="s">
        <v>30</v>
      </c>
      <c r="AL12" s="38" t="s">
        <v>30</v>
      </c>
      <c r="AM12" s="38" t="s">
        <v>30</v>
      </c>
      <c r="AN12" s="41">
        <v>1.4</v>
      </c>
    </row>
    <row r="13" spans="1:40" ht="120" customHeigh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37" t="s">
        <v>56</v>
      </c>
      <c r="W13" s="34">
        <v>1.3</v>
      </c>
      <c r="X13" s="34">
        <v>2.9</v>
      </c>
      <c r="Y13" s="34">
        <v>2.7</v>
      </c>
      <c r="Z13" s="38" t="s">
        <v>143</v>
      </c>
      <c r="AA13" s="38" t="s">
        <v>187</v>
      </c>
      <c r="AB13" s="38" t="s">
        <v>199</v>
      </c>
      <c r="AC13" s="38" t="s">
        <v>200</v>
      </c>
      <c r="AD13" s="38" t="s">
        <v>30</v>
      </c>
      <c r="AE13" s="38" t="s">
        <v>30</v>
      </c>
      <c r="AF13" s="38" t="s">
        <v>30</v>
      </c>
      <c r="AG13" s="38" t="s">
        <v>30</v>
      </c>
      <c r="AH13" s="38" t="s">
        <v>30</v>
      </c>
      <c r="AI13" s="38" t="s">
        <v>30</v>
      </c>
      <c r="AJ13" s="38" t="s">
        <v>30</v>
      </c>
      <c r="AK13" s="38" t="s">
        <v>30</v>
      </c>
      <c r="AL13" s="38" t="s">
        <v>30</v>
      </c>
      <c r="AM13" s="38" t="s">
        <v>30</v>
      </c>
      <c r="AN13" s="41">
        <v>6.4</v>
      </c>
    </row>
    <row r="14" spans="1:40" ht="98.25" customHeight="1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37" t="s">
        <v>57</v>
      </c>
      <c r="W14" s="38" t="s">
        <v>30</v>
      </c>
      <c r="X14" s="34">
        <v>60</v>
      </c>
      <c r="Y14" s="38" t="s">
        <v>24</v>
      </c>
      <c r="Z14" s="38" t="s">
        <v>135</v>
      </c>
      <c r="AA14" s="38" t="s">
        <v>10</v>
      </c>
      <c r="AB14" s="38" t="s">
        <v>30</v>
      </c>
      <c r="AC14" s="38" t="s">
        <v>30</v>
      </c>
      <c r="AD14" s="38" t="s">
        <v>30</v>
      </c>
      <c r="AE14" s="38" t="s">
        <v>30</v>
      </c>
      <c r="AF14" s="38" t="s">
        <v>30</v>
      </c>
      <c r="AG14" s="38" t="s">
        <v>30</v>
      </c>
      <c r="AH14" s="38" t="s">
        <v>30</v>
      </c>
      <c r="AI14" s="38" t="s">
        <v>30</v>
      </c>
      <c r="AJ14" s="38" t="s">
        <v>30</v>
      </c>
      <c r="AK14" s="38" t="s">
        <v>30</v>
      </c>
      <c r="AL14" s="38" t="s">
        <v>30</v>
      </c>
      <c r="AM14" s="38" t="s">
        <v>30</v>
      </c>
      <c r="AN14" s="41">
        <v>100</v>
      </c>
    </row>
    <row r="15" spans="1:40" ht="211.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37" t="s">
        <v>126</v>
      </c>
      <c r="W15" s="38" t="s">
        <v>30</v>
      </c>
      <c r="X15" s="34">
        <v>100</v>
      </c>
      <c r="Y15" s="38" t="s">
        <v>10</v>
      </c>
      <c r="Z15" s="38" t="s">
        <v>10</v>
      </c>
      <c r="AA15" s="38" t="s">
        <v>10</v>
      </c>
      <c r="AB15" s="38" t="s">
        <v>10</v>
      </c>
      <c r="AC15" s="38" t="s">
        <v>10</v>
      </c>
      <c r="AD15" s="38" t="s">
        <v>10</v>
      </c>
      <c r="AE15" s="38" t="s">
        <v>10</v>
      </c>
      <c r="AF15" s="38" t="s">
        <v>10</v>
      </c>
      <c r="AG15" s="38" t="s">
        <v>10</v>
      </c>
      <c r="AH15" s="38" t="s">
        <v>10</v>
      </c>
      <c r="AI15" s="38" t="s">
        <v>10</v>
      </c>
      <c r="AJ15" s="38" t="s">
        <v>10</v>
      </c>
      <c r="AK15" s="38" t="s">
        <v>10</v>
      </c>
      <c r="AL15" s="38" t="s">
        <v>10</v>
      </c>
      <c r="AM15" s="38" t="s">
        <v>10</v>
      </c>
      <c r="AN15" s="41">
        <v>100</v>
      </c>
    </row>
    <row r="16" spans="1:40" ht="117.75" customHeight="1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37" t="s">
        <v>119</v>
      </c>
      <c r="W16" s="38" t="s">
        <v>30</v>
      </c>
      <c r="X16" s="34" t="s">
        <v>30</v>
      </c>
      <c r="Y16" s="34" t="s">
        <v>30</v>
      </c>
      <c r="Z16" s="34">
        <v>100</v>
      </c>
      <c r="AA16" s="34" t="s">
        <v>30</v>
      </c>
      <c r="AB16" s="34" t="s">
        <v>30</v>
      </c>
      <c r="AC16" s="34" t="s">
        <v>30</v>
      </c>
      <c r="AD16" s="34" t="s">
        <v>30</v>
      </c>
      <c r="AE16" s="34" t="s">
        <v>30</v>
      </c>
      <c r="AF16" s="34" t="s">
        <v>30</v>
      </c>
      <c r="AG16" s="34" t="s">
        <v>30</v>
      </c>
      <c r="AH16" s="34" t="s">
        <v>30</v>
      </c>
      <c r="AI16" s="34" t="s">
        <v>30</v>
      </c>
      <c r="AJ16" s="34" t="s">
        <v>30</v>
      </c>
      <c r="AK16" s="34" t="s">
        <v>30</v>
      </c>
      <c r="AL16" s="34" t="s">
        <v>30</v>
      </c>
      <c r="AM16" s="34" t="s">
        <v>30</v>
      </c>
      <c r="AN16" s="41">
        <v>100</v>
      </c>
    </row>
    <row r="17" spans="1:40" ht="21.75" customHeight="1" x14ac:dyDescent="0.25">
      <c r="A17" s="73" t="s">
        <v>100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ht="21.75" customHeight="1" x14ac:dyDescent="0.25">
      <c r="A18" s="73" t="s">
        <v>190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ht="22.5" customHeight="1" x14ac:dyDescent="0.25">
      <c r="A19" s="73" t="s">
        <v>92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4"/>
    </row>
    <row r="20" spans="1:40" ht="127.5" customHeight="1" x14ac:dyDescent="0.25">
      <c r="A20" s="37" t="s">
        <v>191</v>
      </c>
      <c r="B20" s="38" t="s">
        <v>12</v>
      </c>
      <c r="C20" s="38" t="s">
        <v>12</v>
      </c>
      <c r="D20" s="38" t="s">
        <v>12</v>
      </c>
      <c r="E20" s="38" t="s">
        <v>12</v>
      </c>
      <c r="F20" s="38" t="s">
        <v>12</v>
      </c>
      <c r="G20" s="38" t="s">
        <v>12</v>
      </c>
      <c r="H20" s="38" t="s">
        <v>12</v>
      </c>
      <c r="I20" s="38" t="s">
        <v>12</v>
      </c>
      <c r="J20" s="38" t="s">
        <v>12</v>
      </c>
      <c r="K20" s="38" t="s">
        <v>12</v>
      </c>
      <c r="L20" s="38" t="s">
        <v>12</v>
      </c>
      <c r="M20" s="38" t="s">
        <v>12</v>
      </c>
      <c r="N20" s="38" t="s">
        <v>12</v>
      </c>
      <c r="O20" s="38" t="s">
        <v>12</v>
      </c>
      <c r="P20" s="38" t="s">
        <v>12</v>
      </c>
      <c r="Q20" s="38" t="s">
        <v>12</v>
      </c>
      <c r="R20" s="38" t="s">
        <v>12</v>
      </c>
      <c r="S20" s="38" t="s">
        <v>12</v>
      </c>
      <c r="T20" s="38" t="s">
        <v>12</v>
      </c>
      <c r="U20" s="59" t="s">
        <v>78</v>
      </c>
      <c r="V20" s="37" t="s">
        <v>61</v>
      </c>
      <c r="W20" s="44">
        <v>32</v>
      </c>
      <c r="X20" s="44">
        <v>1</v>
      </c>
      <c r="Y20" s="44">
        <v>10</v>
      </c>
      <c r="Z20" s="44">
        <v>15</v>
      </c>
      <c r="AA20" s="44">
        <v>10</v>
      </c>
      <c r="AB20" s="44">
        <v>10</v>
      </c>
      <c r="AC20" s="44">
        <v>10</v>
      </c>
      <c r="AD20" s="38" t="s">
        <v>30</v>
      </c>
      <c r="AE20" s="38" t="s">
        <v>30</v>
      </c>
      <c r="AF20" s="38" t="s">
        <v>30</v>
      </c>
      <c r="AG20" s="38" t="s">
        <v>30</v>
      </c>
      <c r="AH20" s="38" t="s">
        <v>30</v>
      </c>
      <c r="AI20" s="38" t="s">
        <v>30</v>
      </c>
      <c r="AJ20" s="38" t="s">
        <v>30</v>
      </c>
      <c r="AK20" s="38" t="s">
        <v>30</v>
      </c>
      <c r="AL20" s="38" t="s">
        <v>30</v>
      </c>
      <c r="AM20" s="38" t="s">
        <v>30</v>
      </c>
      <c r="AN20" s="43">
        <v>88</v>
      </c>
    </row>
    <row r="21" spans="1:40" ht="87.75" customHeight="1" x14ac:dyDescent="0.25">
      <c r="A21" s="35" t="s">
        <v>192</v>
      </c>
      <c r="B21" s="38" t="s">
        <v>12</v>
      </c>
      <c r="C21" s="38" t="s">
        <v>12</v>
      </c>
      <c r="D21" s="38" t="s">
        <v>12</v>
      </c>
      <c r="E21" s="38" t="s">
        <v>12</v>
      </c>
      <c r="F21" s="38" t="s">
        <v>12</v>
      </c>
      <c r="G21" s="38" t="s">
        <v>12</v>
      </c>
      <c r="H21" s="38" t="s">
        <v>12</v>
      </c>
      <c r="I21" s="38" t="s">
        <v>12</v>
      </c>
      <c r="J21" s="38" t="s">
        <v>12</v>
      </c>
      <c r="K21" s="38" t="s">
        <v>12</v>
      </c>
      <c r="L21" s="38" t="s">
        <v>12</v>
      </c>
      <c r="M21" s="38" t="s">
        <v>12</v>
      </c>
      <c r="N21" s="38" t="s">
        <v>12</v>
      </c>
      <c r="O21" s="38" t="s">
        <v>12</v>
      </c>
      <c r="P21" s="38" t="s">
        <v>12</v>
      </c>
      <c r="Q21" s="38" t="s">
        <v>12</v>
      </c>
      <c r="R21" s="38" t="s">
        <v>12</v>
      </c>
      <c r="S21" s="38" t="s">
        <v>12</v>
      </c>
      <c r="T21" s="38" t="s">
        <v>12</v>
      </c>
      <c r="U21" s="60"/>
      <c r="V21" s="37" t="s">
        <v>62</v>
      </c>
      <c r="W21" s="34">
        <v>24</v>
      </c>
      <c r="X21" s="34">
        <v>0</v>
      </c>
      <c r="Y21" s="34">
        <v>6</v>
      </c>
      <c r="Z21" s="34">
        <v>12</v>
      </c>
      <c r="AA21" s="34">
        <v>7</v>
      </c>
      <c r="AB21" s="34">
        <v>7</v>
      </c>
      <c r="AC21" s="34">
        <v>7</v>
      </c>
      <c r="AD21" s="38" t="s">
        <v>30</v>
      </c>
      <c r="AE21" s="38" t="s">
        <v>30</v>
      </c>
      <c r="AF21" s="38" t="s">
        <v>30</v>
      </c>
      <c r="AG21" s="38" t="s">
        <v>30</v>
      </c>
      <c r="AH21" s="38" t="s">
        <v>30</v>
      </c>
      <c r="AI21" s="38" t="s">
        <v>30</v>
      </c>
      <c r="AJ21" s="38" t="s">
        <v>30</v>
      </c>
      <c r="AK21" s="38" t="s">
        <v>30</v>
      </c>
      <c r="AL21" s="38" t="s">
        <v>30</v>
      </c>
      <c r="AM21" s="38" t="s">
        <v>30</v>
      </c>
      <c r="AN21" s="43">
        <v>63</v>
      </c>
    </row>
    <row r="22" spans="1:40" ht="124.5" customHeight="1" x14ac:dyDescent="0.25">
      <c r="A22" s="35" t="s">
        <v>193</v>
      </c>
      <c r="B22" s="38" t="s">
        <v>12</v>
      </c>
      <c r="C22" s="38" t="s">
        <v>12</v>
      </c>
      <c r="D22" s="38" t="s">
        <v>12</v>
      </c>
      <c r="E22" s="38" t="s">
        <v>12</v>
      </c>
      <c r="F22" s="38" t="s">
        <v>12</v>
      </c>
      <c r="G22" s="38" t="s">
        <v>12</v>
      </c>
      <c r="H22" s="38" t="s">
        <v>12</v>
      </c>
      <c r="I22" s="38" t="s">
        <v>12</v>
      </c>
      <c r="J22" s="38" t="s">
        <v>12</v>
      </c>
      <c r="K22" s="38" t="s">
        <v>12</v>
      </c>
      <c r="L22" s="38" t="s">
        <v>12</v>
      </c>
      <c r="M22" s="38" t="s">
        <v>12</v>
      </c>
      <c r="N22" s="38" t="s">
        <v>12</v>
      </c>
      <c r="O22" s="38" t="s">
        <v>12</v>
      </c>
      <c r="P22" s="38" t="s">
        <v>12</v>
      </c>
      <c r="Q22" s="38" t="s">
        <v>12</v>
      </c>
      <c r="R22" s="38" t="s">
        <v>12</v>
      </c>
      <c r="S22" s="38" t="s">
        <v>12</v>
      </c>
      <c r="T22" s="38" t="s">
        <v>12</v>
      </c>
      <c r="U22" s="60"/>
      <c r="V22" s="37" t="s">
        <v>134</v>
      </c>
      <c r="W22" s="34">
        <v>24</v>
      </c>
      <c r="X22" s="34">
        <v>0</v>
      </c>
      <c r="Y22" s="34">
        <v>6</v>
      </c>
      <c r="Z22" s="34">
        <v>12</v>
      </c>
      <c r="AA22" s="34">
        <v>7</v>
      </c>
      <c r="AB22" s="34">
        <v>7</v>
      </c>
      <c r="AC22" s="34">
        <v>7</v>
      </c>
      <c r="AD22" s="38" t="s">
        <v>30</v>
      </c>
      <c r="AE22" s="38" t="s">
        <v>30</v>
      </c>
      <c r="AF22" s="38" t="s">
        <v>30</v>
      </c>
      <c r="AG22" s="38" t="s">
        <v>30</v>
      </c>
      <c r="AH22" s="38" t="s">
        <v>30</v>
      </c>
      <c r="AI22" s="38" t="s">
        <v>30</v>
      </c>
      <c r="AJ22" s="38" t="s">
        <v>30</v>
      </c>
      <c r="AK22" s="38" t="s">
        <v>30</v>
      </c>
      <c r="AL22" s="38" t="s">
        <v>30</v>
      </c>
      <c r="AM22" s="38" t="s">
        <v>30</v>
      </c>
      <c r="AN22" s="43">
        <v>63</v>
      </c>
    </row>
    <row r="23" spans="1:40" ht="117" customHeight="1" x14ac:dyDescent="0.25">
      <c r="A23" s="35" t="s">
        <v>194</v>
      </c>
      <c r="B23" s="38" t="s">
        <v>12</v>
      </c>
      <c r="C23" s="38" t="s">
        <v>12</v>
      </c>
      <c r="D23" s="38" t="s">
        <v>12</v>
      </c>
      <c r="E23" s="38" t="s">
        <v>12</v>
      </c>
      <c r="F23" s="38" t="s">
        <v>12</v>
      </c>
      <c r="G23" s="38" t="s">
        <v>12</v>
      </c>
      <c r="H23" s="38" t="s">
        <v>12</v>
      </c>
      <c r="I23" s="38" t="s">
        <v>12</v>
      </c>
      <c r="J23" s="38" t="s">
        <v>12</v>
      </c>
      <c r="K23" s="38" t="s">
        <v>12</v>
      </c>
      <c r="L23" s="38" t="s">
        <v>12</v>
      </c>
      <c r="M23" s="38" t="s">
        <v>12</v>
      </c>
      <c r="N23" s="38" t="s">
        <v>12</v>
      </c>
      <c r="O23" s="38" t="s">
        <v>12</v>
      </c>
      <c r="P23" s="38" t="s">
        <v>12</v>
      </c>
      <c r="Q23" s="38" t="s">
        <v>12</v>
      </c>
      <c r="R23" s="38" t="s">
        <v>12</v>
      </c>
      <c r="S23" s="38" t="s">
        <v>12</v>
      </c>
      <c r="T23" s="38" t="s">
        <v>12</v>
      </c>
      <c r="U23" s="60"/>
      <c r="V23" s="37" t="s">
        <v>136</v>
      </c>
      <c r="W23" s="34">
        <v>164</v>
      </c>
      <c r="X23" s="34">
        <v>138</v>
      </c>
      <c r="Y23" s="34">
        <v>73</v>
      </c>
      <c r="Z23" s="38" t="s">
        <v>137</v>
      </c>
      <c r="AA23" s="38" t="s">
        <v>137</v>
      </c>
      <c r="AB23" s="38" t="s">
        <v>30</v>
      </c>
      <c r="AC23" s="38" t="s">
        <v>30</v>
      </c>
      <c r="AD23" s="38" t="s">
        <v>30</v>
      </c>
      <c r="AE23" s="38" t="s">
        <v>30</v>
      </c>
      <c r="AF23" s="38" t="s">
        <v>30</v>
      </c>
      <c r="AG23" s="38" t="s">
        <v>30</v>
      </c>
      <c r="AH23" s="38" t="s">
        <v>30</v>
      </c>
      <c r="AI23" s="38" t="s">
        <v>30</v>
      </c>
      <c r="AJ23" s="38" t="s">
        <v>30</v>
      </c>
      <c r="AK23" s="38" t="s">
        <v>30</v>
      </c>
      <c r="AL23" s="38" t="s">
        <v>30</v>
      </c>
      <c r="AM23" s="38" t="s">
        <v>30</v>
      </c>
      <c r="AN23" s="41" t="s">
        <v>30</v>
      </c>
    </row>
    <row r="24" spans="1:40" ht="334.5" customHeight="1" x14ac:dyDescent="0.25">
      <c r="A24" s="35" t="s">
        <v>198</v>
      </c>
      <c r="B24" s="38" t="s">
        <v>12</v>
      </c>
      <c r="C24" s="38" t="s">
        <v>12</v>
      </c>
      <c r="D24" s="38" t="s">
        <v>12</v>
      </c>
      <c r="E24" s="38" t="s">
        <v>12</v>
      </c>
      <c r="F24" s="38" t="s">
        <v>12</v>
      </c>
      <c r="G24" s="38" t="s">
        <v>12</v>
      </c>
      <c r="H24" s="38" t="s">
        <v>12</v>
      </c>
      <c r="I24" s="38" t="s">
        <v>12</v>
      </c>
      <c r="J24" s="38" t="s">
        <v>12</v>
      </c>
      <c r="K24" s="38" t="s">
        <v>12</v>
      </c>
      <c r="L24" s="38" t="s">
        <v>12</v>
      </c>
      <c r="M24" s="38" t="s">
        <v>12</v>
      </c>
      <c r="N24" s="38" t="s">
        <v>12</v>
      </c>
      <c r="O24" s="38" t="s">
        <v>12</v>
      </c>
      <c r="P24" s="38" t="s">
        <v>12</v>
      </c>
      <c r="Q24" s="38" t="s">
        <v>12</v>
      </c>
      <c r="R24" s="38" t="s">
        <v>12</v>
      </c>
      <c r="S24" s="38" t="s">
        <v>12</v>
      </c>
      <c r="T24" s="38" t="s">
        <v>12</v>
      </c>
      <c r="U24" s="61"/>
      <c r="V24" s="35" t="s">
        <v>127</v>
      </c>
      <c r="W24" s="44">
        <v>29</v>
      </c>
      <c r="X24" s="44">
        <v>7</v>
      </c>
      <c r="Y24" s="44">
        <v>8</v>
      </c>
      <c r="Z24" s="44">
        <v>7</v>
      </c>
      <c r="AA24" s="44">
        <v>4</v>
      </c>
      <c r="AB24" s="44">
        <v>6</v>
      </c>
      <c r="AC24" s="44">
        <v>6</v>
      </c>
      <c r="AD24" s="38" t="s">
        <v>30</v>
      </c>
      <c r="AE24" s="38" t="s">
        <v>30</v>
      </c>
      <c r="AF24" s="38" t="s">
        <v>30</v>
      </c>
      <c r="AG24" s="38" t="s">
        <v>30</v>
      </c>
      <c r="AH24" s="38" t="s">
        <v>30</v>
      </c>
      <c r="AI24" s="38" t="s">
        <v>30</v>
      </c>
      <c r="AJ24" s="38" t="s">
        <v>30</v>
      </c>
      <c r="AK24" s="38" t="s">
        <v>30</v>
      </c>
      <c r="AL24" s="38" t="s">
        <v>30</v>
      </c>
      <c r="AM24" s="38" t="s">
        <v>30</v>
      </c>
      <c r="AN24" s="43">
        <v>67</v>
      </c>
    </row>
    <row r="25" spans="1:40" ht="349.5" customHeight="1" x14ac:dyDescent="0.25">
      <c r="A25" s="35" t="s">
        <v>201</v>
      </c>
      <c r="B25" s="35" t="s">
        <v>51</v>
      </c>
      <c r="C25" s="4">
        <f>SUM(D25:T25)</f>
        <v>55535151.219999999</v>
      </c>
      <c r="D25" s="4">
        <f>D26+D27+D28</f>
        <v>21792428</v>
      </c>
      <c r="E25" s="4">
        <f>E26+E27+E28</f>
        <v>6223203</v>
      </c>
      <c r="F25" s="4">
        <f>F26+F27+F28</f>
        <v>7252367.4999999991</v>
      </c>
      <c r="G25" s="4">
        <f t="shared" ref="G25:J25" si="0">G26+G27+G28</f>
        <v>6286048.7199999997</v>
      </c>
      <c r="H25" s="4">
        <f>SUM(H26:H28)</f>
        <v>4490519.08</v>
      </c>
      <c r="I25" s="4">
        <f t="shared" si="0"/>
        <v>4745292.46</v>
      </c>
      <c r="J25" s="4">
        <f t="shared" si="0"/>
        <v>4745292.46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62" t="s">
        <v>78</v>
      </c>
      <c r="V25" s="37" t="s">
        <v>128</v>
      </c>
      <c r="W25" s="44">
        <v>28</v>
      </c>
      <c r="X25" s="44">
        <v>7</v>
      </c>
      <c r="Y25" s="44">
        <v>9</v>
      </c>
      <c r="Z25" s="44">
        <v>7</v>
      </c>
      <c r="AA25" s="44">
        <v>4</v>
      </c>
      <c r="AB25" s="44">
        <v>6</v>
      </c>
      <c r="AC25" s="44">
        <v>6</v>
      </c>
      <c r="AD25" s="38" t="s">
        <v>30</v>
      </c>
      <c r="AE25" s="38" t="s">
        <v>30</v>
      </c>
      <c r="AF25" s="38" t="s">
        <v>30</v>
      </c>
      <c r="AG25" s="38" t="s">
        <v>30</v>
      </c>
      <c r="AH25" s="38" t="s">
        <v>30</v>
      </c>
      <c r="AI25" s="38" t="s">
        <v>30</v>
      </c>
      <c r="AJ25" s="38" t="s">
        <v>30</v>
      </c>
      <c r="AK25" s="38" t="s">
        <v>30</v>
      </c>
      <c r="AL25" s="38" t="s">
        <v>30</v>
      </c>
      <c r="AM25" s="38" t="s">
        <v>30</v>
      </c>
      <c r="AN25" s="41">
        <v>67</v>
      </c>
    </row>
    <row r="26" spans="1:40" ht="102" customHeight="1" x14ac:dyDescent="0.25">
      <c r="A26" s="35"/>
      <c r="B26" s="35" t="s">
        <v>146</v>
      </c>
      <c r="C26" s="4">
        <f>SUM(D26:T26)</f>
        <v>4450377.63</v>
      </c>
      <c r="D26" s="4">
        <v>1552639</v>
      </c>
      <c r="E26" s="4">
        <v>616868</v>
      </c>
      <c r="F26" s="4">
        <v>910735.23</v>
      </c>
      <c r="G26" s="4">
        <v>797300</v>
      </c>
      <c r="H26" s="4">
        <f>706100-133264.6</f>
        <v>572835.4</v>
      </c>
      <c r="I26" s="4">
        <v>0</v>
      </c>
      <c r="J26" s="4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62"/>
      <c r="V26" s="37" t="s">
        <v>121</v>
      </c>
      <c r="W26" s="44">
        <v>1705.58</v>
      </c>
      <c r="X26" s="44">
        <v>431.9</v>
      </c>
      <c r="Y26" s="44">
        <v>446.5</v>
      </c>
      <c r="Z26" s="44">
        <v>224</v>
      </c>
      <c r="AA26" s="44">
        <v>168</v>
      </c>
      <c r="AB26" s="44">
        <v>252</v>
      </c>
      <c r="AC26" s="44">
        <v>252</v>
      </c>
      <c r="AD26" s="38" t="s">
        <v>30</v>
      </c>
      <c r="AE26" s="38" t="s">
        <v>30</v>
      </c>
      <c r="AF26" s="38" t="s">
        <v>30</v>
      </c>
      <c r="AG26" s="38" t="s">
        <v>30</v>
      </c>
      <c r="AH26" s="38" t="s">
        <v>30</v>
      </c>
      <c r="AI26" s="38" t="s">
        <v>30</v>
      </c>
      <c r="AJ26" s="38" t="s">
        <v>30</v>
      </c>
      <c r="AK26" s="38" t="s">
        <v>30</v>
      </c>
      <c r="AL26" s="38" t="s">
        <v>30</v>
      </c>
      <c r="AM26" s="38" t="s">
        <v>30</v>
      </c>
      <c r="AN26" s="19">
        <v>3481</v>
      </c>
    </row>
    <row r="27" spans="1:40" ht="109.5" customHeight="1" x14ac:dyDescent="0.25">
      <c r="A27" s="28"/>
      <c r="B27" s="35" t="s">
        <v>147</v>
      </c>
      <c r="C27" s="4">
        <f>SUM(D27:T27)</f>
        <v>48135290.469999999</v>
      </c>
      <c r="D27" s="4">
        <v>19150167</v>
      </c>
      <c r="E27" s="4">
        <v>5295175</v>
      </c>
      <c r="F27" s="4">
        <v>5979013.8899999997</v>
      </c>
      <c r="G27" s="4">
        <v>5120099.08</v>
      </c>
      <c r="H27" s="4">
        <f>4492200-847764.5</f>
        <v>3644435.5</v>
      </c>
      <c r="I27" s="4">
        <v>4473200</v>
      </c>
      <c r="J27" s="4">
        <v>4473200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28"/>
      <c r="V27" s="37"/>
      <c r="W27" s="44"/>
      <c r="X27" s="44"/>
      <c r="Y27" s="44"/>
      <c r="Z27" s="44"/>
      <c r="AA27" s="44"/>
      <c r="AB27" s="44"/>
      <c r="AC27" s="44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1"/>
    </row>
    <row r="28" spans="1:40" ht="67.5" customHeight="1" x14ac:dyDescent="0.25">
      <c r="A28" s="35"/>
      <c r="B28" s="35" t="s">
        <v>53</v>
      </c>
      <c r="C28" s="4">
        <f>SUM(D28:T28)</f>
        <v>2949483.12</v>
      </c>
      <c r="D28" s="4">
        <v>1089622</v>
      </c>
      <c r="E28" s="4">
        <v>311160</v>
      </c>
      <c r="F28" s="4">
        <v>362618.38</v>
      </c>
      <c r="G28" s="4">
        <v>368649.64</v>
      </c>
      <c r="H28" s="4">
        <v>273248.18</v>
      </c>
      <c r="I28" s="4">
        <v>272092.46000000002</v>
      </c>
      <c r="J28" s="4">
        <v>272092.46000000002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32"/>
      <c r="V28" s="37"/>
      <c r="W28" s="44"/>
      <c r="X28" s="44"/>
      <c r="Y28" s="44"/>
      <c r="Z28" s="44"/>
      <c r="AA28" s="44"/>
      <c r="AB28" s="44"/>
      <c r="AC28" s="44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1"/>
    </row>
    <row r="29" spans="1:40" ht="148.5" customHeight="1" x14ac:dyDescent="0.25">
      <c r="A29" s="36" t="s">
        <v>148</v>
      </c>
      <c r="B29" s="35"/>
      <c r="C29" s="4"/>
      <c r="D29" s="4"/>
      <c r="E29" s="4"/>
      <c r="F29" s="4"/>
      <c r="G29" s="4"/>
      <c r="H29" s="4"/>
      <c r="I29" s="4"/>
      <c r="J29" s="4"/>
      <c r="K29" s="5"/>
      <c r="L29" s="5"/>
      <c r="M29" s="5"/>
      <c r="N29" s="5"/>
      <c r="O29" s="5"/>
      <c r="P29" s="5"/>
      <c r="Q29" s="5"/>
      <c r="R29" s="5"/>
      <c r="S29" s="5"/>
      <c r="T29" s="5"/>
      <c r="U29" s="32"/>
      <c r="V29" s="37" t="s">
        <v>138</v>
      </c>
      <c r="W29" s="44">
        <v>38</v>
      </c>
      <c r="X29" s="44">
        <v>58</v>
      </c>
      <c r="Y29" s="44">
        <v>18</v>
      </c>
      <c r="Z29" s="44">
        <v>17</v>
      </c>
      <c r="AA29" s="44">
        <v>2</v>
      </c>
      <c r="AB29" s="44" t="s">
        <v>30</v>
      </c>
      <c r="AC29" s="44" t="s">
        <v>30</v>
      </c>
      <c r="AD29" s="38" t="s">
        <v>30</v>
      </c>
      <c r="AE29" s="38" t="s">
        <v>30</v>
      </c>
      <c r="AF29" s="38" t="s">
        <v>30</v>
      </c>
      <c r="AG29" s="38" t="s">
        <v>30</v>
      </c>
      <c r="AH29" s="38" t="s">
        <v>30</v>
      </c>
      <c r="AI29" s="38" t="s">
        <v>30</v>
      </c>
      <c r="AJ29" s="38" t="s">
        <v>30</v>
      </c>
      <c r="AK29" s="38" t="s">
        <v>30</v>
      </c>
      <c r="AL29" s="38" t="s">
        <v>30</v>
      </c>
      <c r="AM29" s="38" t="s">
        <v>30</v>
      </c>
      <c r="AN29" s="41">
        <v>133</v>
      </c>
    </row>
    <row r="30" spans="1:40" ht="126" customHeight="1" x14ac:dyDescent="0.25">
      <c r="A30" s="35" t="s">
        <v>139</v>
      </c>
      <c r="B30" s="34" t="s">
        <v>12</v>
      </c>
      <c r="C30" s="38" t="s">
        <v>12</v>
      </c>
      <c r="D30" s="38" t="s">
        <v>12</v>
      </c>
      <c r="E30" s="38" t="s">
        <v>12</v>
      </c>
      <c r="F30" s="6" t="s">
        <v>12</v>
      </c>
      <c r="G30" s="6" t="s">
        <v>12</v>
      </c>
      <c r="H30" s="6" t="s">
        <v>12</v>
      </c>
      <c r="I30" s="6" t="s">
        <v>12</v>
      </c>
      <c r="J30" s="6" t="s">
        <v>12</v>
      </c>
      <c r="K30" s="6" t="s">
        <v>12</v>
      </c>
      <c r="L30" s="6" t="s">
        <v>12</v>
      </c>
      <c r="M30" s="6" t="s">
        <v>12</v>
      </c>
      <c r="N30" s="6" t="s">
        <v>12</v>
      </c>
      <c r="O30" s="6" t="s">
        <v>12</v>
      </c>
      <c r="P30" s="6" t="s">
        <v>12</v>
      </c>
      <c r="Q30" s="6" t="s">
        <v>12</v>
      </c>
      <c r="R30" s="6" t="s">
        <v>12</v>
      </c>
      <c r="S30" s="6" t="s">
        <v>12</v>
      </c>
      <c r="T30" s="6" t="s">
        <v>12</v>
      </c>
      <c r="U30" s="60"/>
      <c r="V30" s="37" t="s">
        <v>84</v>
      </c>
      <c r="W30" s="34">
        <v>2</v>
      </c>
      <c r="X30" s="34">
        <v>0</v>
      </c>
      <c r="Y30" s="34" t="s">
        <v>30</v>
      </c>
      <c r="Z30" s="34" t="s">
        <v>30</v>
      </c>
      <c r="AA30" s="34" t="s">
        <v>30</v>
      </c>
      <c r="AB30" s="34" t="s">
        <v>30</v>
      </c>
      <c r="AC30" s="34" t="s">
        <v>30</v>
      </c>
      <c r="AD30" s="34" t="s">
        <v>30</v>
      </c>
      <c r="AE30" s="34" t="s">
        <v>30</v>
      </c>
      <c r="AF30" s="34" t="s">
        <v>30</v>
      </c>
      <c r="AG30" s="34" t="s">
        <v>30</v>
      </c>
      <c r="AH30" s="34" t="s">
        <v>30</v>
      </c>
      <c r="AI30" s="34" t="s">
        <v>30</v>
      </c>
      <c r="AJ30" s="34" t="s">
        <v>30</v>
      </c>
      <c r="AK30" s="34" t="s">
        <v>30</v>
      </c>
      <c r="AL30" s="34" t="s">
        <v>30</v>
      </c>
      <c r="AM30" s="38" t="s">
        <v>30</v>
      </c>
      <c r="AN30" s="41">
        <f>SUM(W30:X30)</f>
        <v>2</v>
      </c>
    </row>
    <row r="31" spans="1:40" ht="90" customHeight="1" x14ac:dyDescent="0.25">
      <c r="A31" s="37" t="s">
        <v>140</v>
      </c>
      <c r="B31" s="34" t="s">
        <v>12</v>
      </c>
      <c r="C31" s="38" t="s">
        <v>12</v>
      </c>
      <c r="D31" s="38" t="s">
        <v>12</v>
      </c>
      <c r="E31" s="38" t="s">
        <v>12</v>
      </c>
      <c r="F31" s="6" t="s">
        <v>12</v>
      </c>
      <c r="G31" s="6" t="s">
        <v>12</v>
      </c>
      <c r="H31" s="6" t="s">
        <v>12</v>
      </c>
      <c r="I31" s="6" t="s">
        <v>12</v>
      </c>
      <c r="J31" s="6" t="s">
        <v>12</v>
      </c>
      <c r="K31" s="6" t="s">
        <v>12</v>
      </c>
      <c r="L31" s="6" t="s">
        <v>12</v>
      </c>
      <c r="M31" s="6" t="s">
        <v>12</v>
      </c>
      <c r="N31" s="6" t="s">
        <v>12</v>
      </c>
      <c r="O31" s="6" t="s">
        <v>12</v>
      </c>
      <c r="P31" s="6" t="s">
        <v>12</v>
      </c>
      <c r="Q31" s="6" t="s">
        <v>12</v>
      </c>
      <c r="R31" s="6" t="s">
        <v>12</v>
      </c>
      <c r="S31" s="6" t="s">
        <v>12</v>
      </c>
      <c r="T31" s="6" t="s">
        <v>12</v>
      </c>
      <c r="U31" s="60"/>
      <c r="V31" s="37" t="s">
        <v>64</v>
      </c>
      <c r="W31" s="34">
        <v>2</v>
      </c>
      <c r="X31" s="34">
        <v>2</v>
      </c>
      <c r="Y31" s="34" t="s">
        <v>30</v>
      </c>
      <c r="Z31" s="34" t="s">
        <v>30</v>
      </c>
      <c r="AA31" s="34" t="s">
        <v>30</v>
      </c>
      <c r="AB31" s="34" t="s">
        <v>30</v>
      </c>
      <c r="AC31" s="34" t="s">
        <v>30</v>
      </c>
      <c r="AD31" s="34" t="s">
        <v>30</v>
      </c>
      <c r="AE31" s="34" t="s">
        <v>30</v>
      </c>
      <c r="AF31" s="34" t="s">
        <v>30</v>
      </c>
      <c r="AG31" s="34" t="s">
        <v>30</v>
      </c>
      <c r="AH31" s="34" t="s">
        <v>30</v>
      </c>
      <c r="AI31" s="34" t="s">
        <v>30</v>
      </c>
      <c r="AJ31" s="34" t="s">
        <v>30</v>
      </c>
      <c r="AK31" s="34" t="s">
        <v>30</v>
      </c>
      <c r="AL31" s="34" t="s">
        <v>30</v>
      </c>
      <c r="AM31" s="34" t="s">
        <v>30</v>
      </c>
      <c r="AN31" s="41">
        <f>SUM(W31:AM31)</f>
        <v>4</v>
      </c>
    </row>
    <row r="32" spans="1:40" ht="103.5" customHeight="1" x14ac:dyDescent="0.25">
      <c r="A32" s="64" t="s">
        <v>149</v>
      </c>
      <c r="B32" s="34" t="s">
        <v>12</v>
      </c>
      <c r="C32" s="6" t="s">
        <v>12</v>
      </c>
      <c r="D32" s="6" t="s">
        <v>12</v>
      </c>
      <c r="E32" s="6" t="s">
        <v>12</v>
      </c>
      <c r="F32" s="6" t="s">
        <v>12</v>
      </c>
      <c r="G32" s="6" t="s">
        <v>12</v>
      </c>
      <c r="H32" s="6" t="s">
        <v>12</v>
      </c>
      <c r="I32" s="6" t="s">
        <v>12</v>
      </c>
      <c r="J32" s="6" t="s">
        <v>12</v>
      </c>
      <c r="K32" s="6" t="s">
        <v>12</v>
      </c>
      <c r="L32" s="6" t="s">
        <v>12</v>
      </c>
      <c r="M32" s="6" t="s">
        <v>12</v>
      </c>
      <c r="N32" s="6" t="s">
        <v>12</v>
      </c>
      <c r="O32" s="6" t="s">
        <v>12</v>
      </c>
      <c r="P32" s="6" t="s">
        <v>12</v>
      </c>
      <c r="Q32" s="6" t="s">
        <v>12</v>
      </c>
      <c r="R32" s="6" t="s">
        <v>12</v>
      </c>
      <c r="S32" s="6" t="s">
        <v>12</v>
      </c>
      <c r="T32" s="6" t="s">
        <v>12</v>
      </c>
      <c r="U32" s="60"/>
      <c r="V32" s="37" t="s">
        <v>129</v>
      </c>
      <c r="W32" s="34">
        <v>2</v>
      </c>
      <c r="X32" s="34">
        <v>2</v>
      </c>
      <c r="Y32" s="34" t="s">
        <v>30</v>
      </c>
      <c r="Z32" s="34" t="s">
        <v>30</v>
      </c>
      <c r="AA32" s="34" t="s">
        <v>30</v>
      </c>
      <c r="AB32" s="34" t="s">
        <v>30</v>
      </c>
      <c r="AC32" s="34" t="s">
        <v>30</v>
      </c>
      <c r="AD32" s="34" t="s">
        <v>30</v>
      </c>
      <c r="AE32" s="34" t="s">
        <v>30</v>
      </c>
      <c r="AF32" s="34" t="s">
        <v>30</v>
      </c>
      <c r="AG32" s="34" t="s">
        <v>30</v>
      </c>
      <c r="AH32" s="34" t="s">
        <v>30</v>
      </c>
      <c r="AI32" s="34" t="s">
        <v>30</v>
      </c>
      <c r="AJ32" s="34" t="s">
        <v>30</v>
      </c>
      <c r="AK32" s="34" t="s">
        <v>30</v>
      </c>
      <c r="AL32" s="34" t="s">
        <v>30</v>
      </c>
      <c r="AM32" s="34" t="s">
        <v>30</v>
      </c>
      <c r="AN32" s="41">
        <f>SUM(W32:AM32)</f>
        <v>4</v>
      </c>
    </row>
    <row r="33" spans="1:40" ht="44.25" hidden="1" customHeight="1" x14ac:dyDescent="0.25">
      <c r="A33" s="64"/>
      <c r="B33" s="34"/>
      <c r="C33" s="6"/>
      <c r="D33" s="6"/>
      <c r="E33" s="6"/>
      <c r="F33" s="6"/>
      <c r="G33" s="6"/>
      <c r="H33" s="6"/>
      <c r="I33" s="6" t="s">
        <v>12</v>
      </c>
      <c r="J33" s="6" t="s">
        <v>12</v>
      </c>
      <c r="K33" s="6" t="s">
        <v>12</v>
      </c>
      <c r="L33" s="6" t="s">
        <v>12</v>
      </c>
      <c r="M33" s="6" t="s">
        <v>12</v>
      </c>
      <c r="N33" s="6" t="s">
        <v>12</v>
      </c>
      <c r="O33" s="6" t="s">
        <v>12</v>
      </c>
      <c r="P33" s="6" t="s">
        <v>12</v>
      </c>
      <c r="Q33" s="6" t="s">
        <v>12</v>
      </c>
      <c r="R33" s="6" t="s">
        <v>12</v>
      </c>
      <c r="S33" s="6"/>
      <c r="T33" s="6"/>
      <c r="U33" s="60"/>
      <c r="V33" s="37" t="s">
        <v>6</v>
      </c>
      <c r="W33" s="15"/>
      <c r="X33" s="34"/>
      <c r="Y33" s="34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1"/>
    </row>
    <row r="34" spans="1:40" ht="12" hidden="1" customHeight="1" x14ac:dyDescent="0.25">
      <c r="A34" s="64"/>
      <c r="B34" s="34"/>
      <c r="C34" s="6"/>
      <c r="D34" s="6"/>
      <c r="E34" s="6"/>
      <c r="F34" s="6"/>
      <c r="G34" s="6"/>
      <c r="H34" s="6"/>
      <c r="I34" s="6" t="s">
        <v>12</v>
      </c>
      <c r="J34" s="6" t="s">
        <v>12</v>
      </c>
      <c r="K34" s="6" t="s">
        <v>12</v>
      </c>
      <c r="L34" s="6" t="s">
        <v>12</v>
      </c>
      <c r="M34" s="6" t="s">
        <v>12</v>
      </c>
      <c r="N34" s="6" t="s">
        <v>12</v>
      </c>
      <c r="O34" s="6" t="s">
        <v>12</v>
      </c>
      <c r="P34" s="6" t="s">
        <v>12</v>
      </c>
      <c r="Q34" s="6" t="s">
        <v>12</v>
      </c>
      <c r="R34" s="6" t="s">
        <v>12</v>
      </c>
      <c r="S34" s="6"/>
      <c r="T34" s="6"/>
      <c r="U34" s="60"/>
      <c r="V34" s="37"/>
      <c r="W34" s="15"/>
      <c r="X34" s="34"/>
      <c r="Y34" s="34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1"/>
    </row>
    <row r="35" spans="1:40" ht="27.75" hidden="1" customHeight="1" x14ac:dyDescent="0.25">
      <c r="A35" s="64"/>
      <c r="B35" s="34"/>
      <c r="C35" s="6"/>
      <c r="D35" s="6"/>
      <c r="E35" s="6"/>
      <c r="F35" s="6"/>
      <c r="G35" s="6"/>
      <c r="H35" s="6"/>
      <c r="I35" s="6" t="s">
        <v>12</v>
      </c>
      <c r="J35" s="6" t="s">
        <v>12</v>
      </c>
      <c r="K35" s="6" t="s">
        <v>12</v>
      </c>
      <c r="L35" s="6" t="s">
        <v>12</v>
      </c>
      <c r="M35" s="6" t="s">
        <v>12</v>
      </c>
      <c r="N35" s="6" t="s">
        <v>12</v>
      </c>
      <c r="O35" s="6" t="s">
        <v>12</v>
      </c>
      <c r="P35" s="6" t="s">
        <v>12</v>
      </c>
      <c r="Q35" s="6" t="s">
        <v>12</v>
      </c>
      <c r="R35" s="6" t="s">
        <v>12</v>
      </c>
      <c r="S35" s="6"/>
      <c r="T35" s="6"/>
      <c r="U35" s="60"/>
      <c r="V35" s="37"/>
      <c r="W35" s="15"/>
      <c r="X35" s="34"/>
      <c r="Y35" s="34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1"/>
    </row>
    <row r="36" spans="1:40" ht="25.5" hidden="1" customHeight="1" x14ac:dyDescent="0.25">
      <c r="A36" s="64"/>
      <c r="B36" s="34"/>
      <c r="C36" s="6"/>
      <c r="D36" s="6"/>
      <c r="E36" s="6"/>
      <c r="F36" s="6"/>
      <c r="G36" s="6"/>
      <c r="H36" s="6"/>
      <c r="I36" s="6" t="s">
        <v>12</v>
      </c>
      <c r="J36" s="6" t="s">
        <v>12</v>
      </c>
      <c r="K36" s="6" t="s">
        <v>12</v>
      </c>
      <c r="L36" s="6" t="s">
        <v>12</v>
      </c>
      <c r="M36" s="6" t="s">
        <v>12</v>
      </c>
      <c r="N36" s="6" t="s">
        <v>12</v>
      </c>
      <c r="O36" s="6" t="s">
        <v>12</v>
      </c>
      <c r="P36" s="6" t="s">
        <v>12</v>
      </c>
      <c r="Q36" s="6" t="s">
        <v>12</v>
      </c>
      <c r="R36" s="6" t="s">
        <v>12</v>
      </c>
      <c r="S36" s="6"/>
      <c r="T36" s="6"/>
      <c r="U36" s="60"/>
      <c r="V36" s="37"/>
      <c r="W36" s="15"/>
      <c r="X36" s="34"/>
      <c r="Y36" s="34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1"/>
    </row>
    <row r="37" spans="1:40" ht="122.25" customHeight="1" x14ac:dyDescent="0.25">
      <c r="A37" s="37" t="s">
        <v>141</v>
      </c>
      <c r="B37" s="34" t="s">
        <v>12</v>
      </c>
      <c r="C37" s="6" t="s">
        <v>12</v>
      </c>
      <c r="D37" s="6" t="s">
        <v>12</v>
      </c>
      <c r="E37" s="6" t="s">
        <v>12</v>
      </c>
      <c r="F37" s="6" t="s">
        <v>12</v>
      </c>
      <c r="G37" s="6" t="s">
        <v>12</v>
      </c>
      <c r="H37" s="6" t="s">
        <v>12</v>
      </c>
      <c r="I37" s="6" t="s">
        <v>12</v>
      </c>
      <c r="J37" s="6" t="s">
        <v>12</v>
      </c>
      <c r="K37" s="6" t="s">
        <v>12</v>
      </c>
      <c r="L37" s="6" t="s">
        <v>12</v>
      </c>
      <c r="M37" s="6" t="s">
        <v>12</v>
      </c>
      <c r="N37" s="6" t="s">
        <v>12</v>
      </c>
      <c r="O37" s="6" t="s">
        <v>12</v>
      </c>
      <c r="P37" s="6" t="s">
        <v>12</v>
      </c>
      <c r="Q37" s="6" t="s">
        <v>12</v>
      </c>
      <c r="R37" s="6" t="s">
        <v>12</v>
      </c>
      <c r="S37" s="6" t="s">
        <v>12</v>
      </c>
      <c r="T37" s="6" t="s">
        <v>12</v>
      </c>
      <c r="U37" s="60"/>
      <c r="V37" s="37" t="s">
        <v>65</v>
      </c>
      <c r="W37" s="34" t="s">
        <v>11</v>
      </c>
      <c r="X37" s="34" t="s">
        <v>11</v>
      </c>
      <c r="Y37" s="34" t="s">
        <v>44</v>
      </c>
      <c r="Z37" s="38" t="s">
        <v>44</v>
      </c>
      <c r="AA37" s="38" t="s">
        <v>44</v>
      </c>
      <c r="AB37" s="38" t="s">
        <v>44</v>
      </c>
      <c r="AC37" s="38" t="s">
        <v>45</v>
      </c>
      <c r="AD37" s="38" t="s">
        <v>44</v>
      </c>
      <c r="AE37" s="38" t="s">
        <v>44</v>
      </c>
      <c r="AF37" s="38" t="s">
        <v>44</v>
      </c>
      <c r="AG37" s="38" t="s">
        <v>44</v>
      </c>
      <c r="AH37" s="38" t="s">
        <v>44</v>
      </c>
      <c r="AI37" s="38" t="s">
        <v>44</v>
      </c>
      <c r="AJ37" s="38" t="s">
        <v>44</v>
      </c>
      <c r="AK37" s="38" t="s">
        <v>44</v>
      </c>
      <c r="AL37" s="38" t="s">
        <v>44</v>
      </c>
      <c r="AM37" s="38" t="s">
        <v>44</v>
      </c>
      <c r="AN37" s="41" t="s">
        <v>44</v>
      </c>
    </row>
    <row r="38" spans="1:40" ht="336" customHeight="1" x14ac:dyDescent="0.25">
      <c r="A38" s="37" t="s">
        <v>150</v>
      </c>
      <c r="B38" s="34" t="s">
        <v>12</v>
      </c>
      <c r="C38" s="6" t="s">
        <v>12</v>
      </c>
      <c r="D38" s="6" t="s">
        <v>12</v>
      </c>
      <c r="E38" s="6" t="s">
        <v>12</v>
      </c>
      <c r="F38" s="6" t="s">
        <v>12</v>
      </c>
      <c r="G38" s="6" t="s">
        <v>12</v>
      </c>
      <c r="H38" s="6" t="s">
        <v>12</v>
      </c>
      <c r="I38" s="6" t="s">
        <v>12</v>
      </c>
      <c r="J38" s="6" t="s">
        <v>12</v>
      </c>
      <c r="K38" s="6" t="s">
        <v>12</v>
      </c>
      <c r="L38" s="6" t="s">
        <v>12</v>
      </c>
      <c r="M38" s="6" t="s">
        <v>12</v>
      </c>
      <c r="N38" s="6" t="s">
        <v>12</v>
      </c>
      <c r="O38" s="6" t="s">
        <v>12</v>
      </c>
      <c r="P38" s="6" t="s">
        <v>12</v>
      </c>
      <c r="Q38" s="6" t="s">
        <v>12</v>
      </c>
      <c r="R38" s="6" t="s">
        <v>12</v>
      </c>
      <c r="S38" s="6" t="s">
        <v>12</v>
      </c>
      <c r="T38" s="6" t="s">
        <v>12</v>
      </c>
      <c r="U38" s="61"/>
      <c r="V38" s="37" t="s">
        <v>130</v>
      </c>
      <c r="W38" s="34">
        <v>0</v>
      </c>
      <c r="X38" s="34">
        <v>1</v>
      </c>
      <c r="Y38" s="34" t="s">
        <v>30</v>
      </c>
      <c r="Z38" s="34" t="s">
        <v>30</v>
      </c>
      <c r="AA38" s="34" t="s">
        <v>30</v>
      </c>
      <c r="AB38" s="34" t="s">
        <v>30</v>
      </c>
      <c r="AC38" s="34" t="s">
        <v>30</v>
      </c>
      <c r="AD38" s="34" t="s">
        <v>30</v>
      </c>
      <c r="AE38" s="34" t="s">
        <v>30</v>
      </c>
      <c r="AF38" s="34" t="s">
        <v>30</v>
      </c>
      <c r="AG38" s="34" t="s">
        <v>30</v>
      </c>
      <c r="AH38" s="34" t="s">
        <v>30</v>
      </c>
      <c r="AI38" s="34" t="s">
        <v>30</v>
      </c>
      <c r="AJ38" s="34" t="s">
        <v>30</v>
      </c>
      <c r="AK38" s="34" t="s">
        <v>30</v>
      </c>
      <c r="AL38" s="34" t="s">
        <v>30</v>
      </c>
      <c r="AM38" s="34" t="s">
        <v>30</v>
      </c>
      <c r="AN38" s="41">
        <f>SUM(W38:X38)</f>
        <v>1</v>
      </c>
    </row>
    <row r="39" spans="1:40" ht="24" customHeight="1" x14ac:dyDescent="0.25">
      <c r="A39" s="67" t="s">
        <v>142</v>
      </c>
      <c r="B39" s="35" t="s">
        <v>51</v>
      </c>
      <c r="C39" s="3">
        <f>SUM(D39:T39)</f>
        <v>1133360</v>
      </c>
      <c r="D39" s="3">
        <f>SUM(D40:D42)</f>
        <v>757360</v>
      </c>
      <c r="E39" s="3">
        <f>SUM(E40:E42)</f>
        <v>376000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62"/>
      <c r="V39" s="67" t="s">
        <v>89</v>
      </c>
      <c r="W39" s="62">
        <v>2</v>
      </c>
      <c r="X39" s="62">
        <v>1</v>
      </c>
      <c r="Y39" s="62" t="s">
        <v>30</v>
      </c>
      <c r="Z39" s="62" t="s">
        <v>30</v>
      </c>
      <c r="AA39" s="62" t="s">
        <v>30</v>
      </c>
      <c r="AB39" s="62" t="s">
        <v>30</v>
      </c>
      <c r="AC39" s="62" t="s">
        <v>30</v>
      </c>
      <c r="AD39" s="62" t="s">
        <v>30</v>
      </c>
      <c r="AE39" s="62" t="s">
        <v>30</v>
      </c>
      <c r="AF39" s="62" t="s">
        <v>30</v>
      </c>
      <c r="AG39" s="62" t="s">
        <v>30</v>
      </c>
      <c r="AH39" s="62" t="s">
        <v>30</v>
      </c>
      <c r="AI39" s="62" t="s">
        <v>30</v>
      </c>
      <c r="AJ39" s="62" t="s">
        <v>30</v>
      </c>
      <c r="AK39" s="62" t="s">
        <v>30</v>
      </c>
      <c r="AL39" s="62" t="s">
        <v>30</v>
      </c>
      <c r="AM39" s="62" t="s">
        <v>30</v>
      </c>
      <c r="AN39" s="72">
        <f>SUM(W39:AM40)</f>
        <v>3</v>
      </c>
    </row>
    <row r="40" spans="1:40" ht="93.75" customHeight="1" x14ac:dyDescent="0.25">
      <c r="A40" s="67"/>
      <c r="B40" s="35" t="s">
        <v>60</v>
      </c>
      <c r="C40" s="3">
        <f>SUM(D40:T40)</f>
        <v>340812</v>
      </c>
      <c r="D40" s="3">
        <v>340812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62"/>
      <c r="V40" s="67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72"/>
    </row>
    <row r="41" spans="1:40" ht="99" customHeight="1" x14ac:dyDescent="0.25">
      <c r="A41" s="67"/>
      <c r="B41" s="35" t="s">
        <v>52</v>
      </c>
      <c r="C41" s="3">
        <f>SUM(D41:T41)</f>
        <v>735880</v>
      </c>
      <c r="D41" s="3">
        <v>378680</v>
      </c>
      <c r="E41" s="3">
        <v>357200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62"/>
      <c r="V41" s="67" t="s">
        <v>122</v>
      </c>
      <c r="W41" s="62">
        <v>107.07</v>
      </c>
      <c r="X41" s="62">
        <v>48</v>
      </c>
      <c r="Y41" s="62" t="s">
        <v>30</v>
      </c>
      <c r="Z41" s="62" t="s">
        <v>30</v>
      </c>
      <c r="AA41" s="62" t="s">
        <v>30</v>
      </c>
      <c r="AB41" s="62" t="s">
        <v>30</v>
      </c>
      <c r="AC41" s="62" t="s">
        <v>30</v>
      </c>
      <c r="AD41" s="62" t="s">
        <v>30</v>
      </c>
      <c r="AE41" s="62" t="s">
        <v>30</v>
      </c>
      <c r="AF41" s="62" t="s">
        <v>30</v>
      </c>
      <c r="AG41" s="62" t="s">
        <v>30</v>
      </c>
      <c r="AH41" s="62" t="s">
        <v>30</v>
      </c>
      <c r="AI41" s="62" t="s">
        <v>30</v>
      </c>
      <c r="AJ41" s="62" t="s">
        <v>30</v>
      </c>
      <c r="AK41" s="62" t="s">
        <v>30</v>
      </c>
      <c r="AL41" s="62" t="s">
        <v>30</v>
      </c>
      <c r="AM41" s="62" t="s">
        <v>30</v>
      </c>
      <c r="AN41" s="72">
        <f>SUM(W41:AK43)</f>
        <v>155.07</v>
      </c>
    </row>
    <row r="42" spans="1:40" ht="58.5" customHeight="1" x14ac:dyDescent="0.25">
      <c r="A42" s="67"/>
      <c r="B42" s="7" t="s">
        <v>53</v>
      </c>
      <c r="C42" s="3">
        <f>SUM(D42:T42)</f>
        <v>56668</v>
      </c>
      <c r="D42" s="3">
        <v>37868</v>
      </c>
      <c r="E42" s="3">
        <v>18800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62"/>
      <c r="V42" s="67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72"/>
    </row>
    <row r="43" spans="1:40" ht="39.75" hidden="1" customHeight="1" x14ac:dyDescent="0.25">
      <c r="A43" s="64" t="s">
        <v>26</v>
      </c>
      <c r="B43" s="35" t="s">
        <v>51</v>
      </c>
      <c r="C43" s="3">
        <f>SUM(D43:T43)</f>
        <v>56668511.219999999</v>
      </c>
      <c r="D43" s="3">
        <f>SUM(D44:D46)</f>
        <v>22549788</v>
      </c>
      <c r="E43" s="3">
        <f>SUM(E44:E46)</f>
        <v>6599203</v>
      </c>
      <c r="F43" s="3">
        <f>SUM(F44:F46)</f>
        <v>7252367.4999999991</v>
      </c>
      <c r="G43" s="3">
        <f t="shared" ref="G43:H43" si="1">SUM(G44:G46)</f>
        <v>6286048.7199999997</v>
      </c>
      <c r="H43" s="3">
        <f t="shared" si="1"/>
        <v>4490519.08</v>
      </c>
      <c r="I43" s="3">
        <f t="shared" ref="I43" si="2">SUM(I44:I46)</f>
        <v>4745292.46</v>
      </c>
      <c r="J43" s="3">
        <f t="shared" ref="J43" si="3">SUM(J44:J46)</f>
        <v>4745292.46</v>
      </c>
      <c r="K43" s="5"/>
      <c r="L43" s="5"/>
      <c r="M43" s="5"/>
      <c r="N43" s="5"/>
      <c r="O43" s="5"/>
      <c r="P43" s="5"/>
      <c r="Q43" s="5"/>
      <c r="R43" s="5"/>
      <c r="S43" s="5">
        <f t="shared" ref="S43:T43" si="4">S46+S45</f>
        <v>0</v>
      </c>
      <c r="T43" s="5">
        <f t="shared" si="4"/>
        <v>0</v>
      </c>
      <c r="U43" s="62"/>
      <c r="V43" s="67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72"/>
    </row>
    <row r="44" spans="1:40" ht="95.25" hidden="1" customHeight="1" x14ac:dyDescent="0.25">
      <c r="A44" s="64"/>
      <c r="B44" s="35" t="s">
        <v>60</v>
      </c>
      <c r="C44" s="3">
        <f t="shared" ref="C44:C49" si="5">SUM(D44:T44)</f>
        <v>4791189.6300000008</v>
      </c>
      <c r="D44" s="3">
        <f>D40+D26</f>
        <v>1893451</v>
      </c>
      <c r="E44" s="3">
        <f>E40+E26</f>
        <v>616868</v>
      </c>
      <c r="F44" s="3">
        <f t="shared" ref="F44:G46" si="6">F26</f>
        <v>910735.23</v>
      </c>
      <c r="G44" s="3">
        <f t="shared" si="6"/>
        <v>797300</v>
      </c>
      <c r="H44" s="3">
        <f>H26</f>
        <v>572835.4</v>
      </c>
      <c r="I44" s="3">
        <v>0</v>
      </c>
      <c r="J44" s="3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62"/>
      <c r="V44" s="38" t="s">
        <v>46</v>
      </c>
      <c r="W44" s="38" t="s">
        <v>46</v>
      </c>
      <c r="X44" s="38" t="s">
        <v>46</v>
      </c>
      <c r="Y44" s="38" t="s">
        <v>46</v>
      </c>
      <c r="Z44" s="38" t="s">
        <v>46</v>
      </c>
      <c r="AA44" s="38" t="s">
        <v>46</v>
      </c>
      <c r="AB44" s="38" t="s">
        <v>46</v>
      </c>
      <c r="AC44" s="38" t="s">
        <v>46</v>
      </c>
      <c r="AD44" s="38" t="s">
        <v>46</v>
      </c>
      <c r="AE44" s="38" t="s">
        <v>46</v>
      </c>
      <c r="AF44" s="38" t="s">
        <v>46</v>
      </c>
      <c r="AG44" s="38" t="s">
        <v>46</v>
      </c>
      <c r="AH44" s="38" t="s">
        <v>46</v>
      </c>
      <c r="AI44" s="38" t="s">
        <v>46</v>
      </c>
      <c r="AJ44" s="38" t="s">
        <v>46</v>
      </c>
      <c r="AK44" s="38" t="s">
        <v>46</v>
      </c>
      <c r="AL44" s="38" t="s">
        <v>46</v>
      </c>
      <c r="AM44" s="38" t="s">
        <v>46</v>
      </c>
      <c r="AN44" s="38" t="s">
        <v>46</v>
      </c>
    </row>
    <row r="45" spans="1:40" ht="95.25" hidden="1" customHeight="1" x14ac:dyDescent="0.25">
      <c r="A45" s="64"/>
      <c r="B45" s="35" t="s">
        <v>52</v>
      </c>
      <c r="C45" s="3">
        <f t="shared" si="5"/>
        <v>48871170.469999999</v>
      </c>
      <c r="D45" s="3">
        <f>D27+D41</f>
        <v>19528847</v>
      </c>
      <c r="E45" s="3">
        <f>E27+E41</f>
        <v>5652375</v>
      </c>
      <c r="F45" s="3">
        <f t="shared" si="6"/>
        <v>5979013.8899999997</v>
      </c>
      <c r="G45" s="3">
        <f t="shared" si="6"/>
        <v>5120099.08</v>
      </c>
      <c r="H45" s="3">
        <f>H27</f>
        <v>3644435.5</v>
      </c>
      <c r="I45" s="3">
        <f t="shared" ref="H45:J46" si="7">I27</f>
        <v>4473200</v>
      </c>
      <c r="J45" s="3">
        <f t="shared" si="7"/>
        <v>4473200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f>S27</f>
        <v>0</v>
      </c>
      <c r="T45" s="5">
        <f>T27</f>
        <v>0</v>
      </c>
      <c r="U45" s="62"/>
      <c r="V45" s="38" t="s">
        <v>46</v>
      </c>
      <c r="W45" s="38" t="s">
        <v>46</v>
      </c>
      <c r="X45" s="38" t="s">
        <v>46</v>
      </c>
      <c r="Y45" s="38" t="s">
        <v>46</v>
      </c>
      <c r="Z45" s="38" t="s">
        <v>46</v>
      </c>
      <c r="AA45" s="38" t="s">
        <v>46</v>
      </c>
      <c r="AB45" s="38" t="s">
        <v>46</v>
      </c>
      <c r="AC45" s="38" t="s">
        <v>46</v>
      </c>
      <c r="AD45" s="38" t="s">
        <v>46</v>
      </c>
      <c r="AE45" s="38" t="s">
        <v>46</v>
      </c>
      <c r="AF45" s="38" t="s">
        <v>46</v>
      </c>
      <c r="AG45" s="38" t="s">
        <v>46</v>
      </c>
      <c r="AH45" s="38" t="s">
        <v>46</v>
      </c>
      <c r="AI45" s="38" t="s">
        <v>46</v>
      </c>
      <c r="AJ45" s="38" t="s">
        <v>46</v>
      </c>
      <c r="AK45" s="38" t="s">
        <v>46</v>
      </c>
      <c r="AL45" s="38" t="s">
        <v>46</v>
      </c>
      <c r="AM45" s="38" t="s">
        <v>46</v>
      </c>
      <c r="AN45" s="38" t="s">
        <v>46</v>
      </c>
    </row>
    <row r="46" spans="1:40" ht="58.5" hidden="1" customHeight="1" x14ac:dyDescent="0.25">
      <c r="A46" s="64"/>
      <c r="B46" s="7" t="s">
        <v>53</v>
      </c>
      <c r="C46" s="3">
        <f>SUM(D46:T46)</f>
        <v>3006151.12</v>
      </c>
      <c r="D46" s="3">
        <f>D28+D42</f>
        <v>1127490</v>
      </c>
      <c r="E46" s="3">
        <f>E28+E42</f>
        <v>329960</v>
      </c>
      <c r="F46" s="3">
        <f t="shared" si="6"/>
        <v>362618.38</v>
      </c>
      <c r="G46" s="3">
        <f t="shared" si="6"/>
        <v>368649.64</v>
      </c>
      <c r="H46" s="3">
        <f t="shared" si="7"/>
        <v>273248.18</v>
      </c>
      <c r="I46" s="3">
        <f t="shared" si="7"/>
        <v>272092.46000000002</v>
      </c>
      <c r="J46" s="3">
        <f t="shared" si="7"/>
        <v>272092.46000000002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f>S28</f>
        <v>0</v>
      </c>
      <c r="T46" s="5">
        <f>T28</f>
        <v>0</v>
      </c>
      <c r="U46" s="62"/>
      <c r="V46" s="38" t="s">
        <v>46</v>
      </c>
      <c r="W46" s="38" t="s">
        <v>46</v>
      </c>
      <c r="X46" s="38" t="s">
        <v>46</v>
      </c>
      <c r="Y46" s="38" t="s">
        <v>46</v>
      </c>
      <c r="Z46" s="38" t="s">
        <v>46</v>
      </c>
      <c r="AA46" s="38" t="s">
        <v>46</v>
      </c>
      <c r="AB46" s="38" t="s">
        <v>46</v>
      </c>
      <c r="AC46" s="38" t="s">
        <v>46</v>
      </c>
      <c r="AD46" s="38" t="s">
        <v>46</v>
      </c>
      <c r="AE46" s="38" t="s">
        <v>46</v>
      </c>
      <c r="AF46" s="38" t="s">
        <v>46</v>
      </c>
      <c r="AG46" s="38" t="s">
        <v>46</v>
      </c>
      <c r="AH46" s="38" t="s">
        <v>46</v>
      </c>
      <c r="AI46" s="38" t="s">
        <v>46</v>
      </c>
      <c r="AJ46" s="38" t="s">
        <v>46</v>
      </c>
      <c r="AK46" s="38" t="s">
        <v>46</v>
      </c>
      <c r="AL46" s="38" t="s">
        <v>46</v>
      </c>
      <c r="AM46" s="38" t="s">
        <v>46</v>
      </c>
      <c r="AN46" s="38" t="s">
        <v>46</v>
      </c>
    </row>
    <row r="47" spans="1:40" ht="37.5" x14ac:dyDescent="0.25">
      <c r="A47" s="64" t="s">
        <v>151</v>
      </c>
      <c r="B47" s="35" t="s">
        <v>51</v>
      </c>
      <c r="C47" s="3">
        <f>SUM(D47:T47)</f>
        <v>56668511.219999999</v>
      </c>
      <c r="D47" s="3">
        <f t="shared" ref="D47" si="8">D50+D49+D48</f>
        <v>22549788</v>
      </c>
      <c r="E47" s="3">
        <f t="shared" ref="E47" si="9">E50+E49+E48</f>
        <v>6599203</v>
      </c>
      <c r="F47" s="3">
        <f t="shared" ref="F47" si="10">F50+F49+F48</f>
        <v>7252367.5</v>
      </c>
      <c r="G47" s="3">
        <f>G50+G49+G48</f>
        <v>6286048.7199999997</v>
      </c>
      <c r="H47" s="3">
        <f t="shared" ref="H47" si="11">H50+H49+H48</f>
        <v>4490519.08</v>
      </c>
      <c r="I47" s="3">
        <f t="shared" ref="I47" si="12">I50+I49+I48</f>
        <v>4745292.46</v>
      </c>
      <c r="J47" s="3">
        <f t="shared" ref="J47" si="13">J50+J49+J48</f>
        <v>4745292.46</v>
      </c>
      <c r="K47" s="3">
        <f t="shared" ref="K47" si="14">K50+K49+K48</f>
        <v>0</v>
      </c>
      <c r="L47" s="3">
        <f t="shared" ref="L47" si="15">L50+L49+L48</f>
        <v>0</v>
      </c>
      <c r="M47" s="3">
        <f t="shared" ref="M47" si="16">M50+M49+M48</f>
        <v>0</v>
      </c>
      <c r="N47" s="3">
        <f t="shared" ref="N47" si="17">N50+N49+N48</f>
        <v>0</v>
      </c>
      <c r="O47" s="3">
        <f t="shared" ref="O47" si="18">O50+O49+O48</f>
        <v>0</v>
      </c>
      <c r="P47" s="3">
        <f t="shared" ref="P47" si="19">P50+P49+P48</f>
        <v>0</v>
      </c>
      <c r="Q47" s="3">
        <f t="shared" ref="Q47" si="20">Q50+Q49+Q48</f>
        <v>0</v>
      </c>
      <c r="R47" s="3">
        <f t="shared" ref="R47" si="21">R50+R49+R48</f>
        <v>0</v>
      </c>
      <c r="S47" s="3">
        <f t="shared" ref="S47" si="22">S50+S49+S48</f>
        <v>0</v>
      </c>
      <c r="T47" s="3">
        <f t="shared" ref="T47" si="23">T50+T49+T48</f>
        <v>0</v>
      </c>
      <c r="U47" s="62"/>
      <c r="V47" s="38" t="s">
        <v>46</v>
      </c>
      <c r="W47" s="38" t="s">
        <v>46</v>
      </c>
      <c r="X47" s="38" t="s">
        <v>46</v>
      </c>
      <c r="Y47" s="38" t="s">
        <v>46</v>
      </c>
      <c r="Z47" s="38" t="s">
        <v>46</v>
      </c>
      <c r="AA47" s="38" t="s">
        <v>46</v>
      </c>
      <c r="AB47" s="38" t="s">
        <v>46</v>
      </c>
      <c r="AC47" s="38" t="s">
        <v>46</v>
      </c>
      <c r="AD47" s="38" t="s">
        <v>46</v>
      </c>
      <c r="AE47" s="38" t="s">
        <v>46</v>
      </c>
      <c r="AF47" s="38" t="s">
        <v>46</v>
      </c>
      <c r="AG47" s="38" t="s">
        <v>46</v>
      </c>
      <c r="AH47" s="38" t="s">
        <v>46</v>
      </c>
      <c r="AI47" s="38" t="s">
        <v>46</v>
      </c>
      <c r="AJ47" s="38" t="s">
        <v>46</v>
      </c>
      <c r="AK47" s="38" t="s">
        <v>46</v>
      </c>
      <c r="AL47" s="38" t="s">
        <v>46</v>
      </c>
      <c r="AM47" s="38" t="s">
        <v>46</v>
      </c>
      <c r="AN47" s="38" t="s">
        <v>46</v>
      </c>
    </row>
    <row r="48" spans="1:40" ht="99" customHeight="1" x14ac:dyDescent="0.25">
      <c r="A48" s="64"/>
      <c r="B48" s="35" t="s">
        <v>60</v>
      </c>
      <c r="C48" s="3">
        <f>SUM(D48:T48)</f>
        <v>4791189.6300000008</v>
      </c>
      <c r="D48" s="3">
        <f t="shared" ref="D48:J48" si="24">D44</f>
        <v>1893451</v>
      </c>
      <c r="E48" s="3">
        <f t="shared" si="24"/>
        <v>616868</v>
      </c>
      <c r="F48" s="3">
        <f t="shared" si="24"/>
        <v>910735.23</v>
      </c>
      <c r="G48" s="3">
        <f t="shared" si="24"/>
        <v>797300</v>
      </c>
      <c r="H48" s="3">
        <f>H44</f>
        <v>572835.4</v>
      </c>
      <c r="I48" s="3">
        <f t="shared" si="24"/>
        <v>0</v>
      </c>
      <c r="J48" s="3">
        <f t="shared" si="24"/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62"/>
      <c r="V48" s="38" t="s">
        <v>46</v>
      </c>
      <c r="W48" s="38" t="s">
        <v>46</v>
      </c>
      <c r="X48" s="38" t="s">
        <v>46</v>
      </c>
      <c r="Y48" s="38" t="s">
        <v>46</v>
      </c>
      <c r="Z48" s="38" t="s">
        <v>46</v>
      </c>
      <c r="AA48" s="38" t="s">
        <v>46</v>
      </c>
      <c r="AB48" s="38" t="s">
        <v>46</v>
      </c>
      <c r="AC48" s="38" t="s">
        <v>46</v>
      </c>
      <c r="AD48" s="38" t="s">
        <v>46</v>
      </c>
      <c r="AE48" s="38" t="s">
        <v>46</v>
      </c>
      <c r="AF48" s="38" t="s">
        <v>46</v>
      </c>
      <c r="AG48" s="38" t="s">
        <v>46</v>
      </c>
      <c r="AH48" s="38" t="s">
        <v>46</v>
      </c>
      <c r="AI48" s="38" t="s">
        <v>46</v>
      </c>
      <c r="AJ48" s="38" t="s">
        <v>46</v>
      </c>
      <c r="AK48" s="38" t="s">
        <v>46</v>
      </c>
      <c r="AL48" s="38" t="s">
        <v>46</v>
      </c>
      <c r="AM48" s="38" t="s">
        <v>46</v>
      </c>
      <c r="AN48" s="38" t="s">
        <v>46</v>
      </c>
    </row>
    <row r="49" spans="1:40" ht="100.5" customHeight="1" x14ac:dyDescent="0.25">
      <c r="A49" s="64"/>
      <c r="B49" s="35" t="s">
        <v>52</v>
      </c>
      <c r="C49" s="3">
        <f t="shared" si="5"/>
        <v>48871170.469999999</v>
      </c>
      <c r="D49" s="3">
        <f t="shared" ref="D49:T50" si="25">D45</f>
        <v>19528847</v>
      </c>
      <c r="E49" s="3">
        <f>E45</f>
        <v>5652375</v>
      </c>
      <c r="F49" s="3">
        <f t="shared" si="25"/>
        <v>5979013.8899999997</v>
      </c>
      <c r="G49" s="3">
        <f t="shared" si="25"/>
        <v>5120099.08</v>
      </c>
      <c r="H49" s="3">
        <f t="shared" si="25"/>
        <v>3644435.5</v>
      </c>
      <c r="I49" s="3">
        <f t="shared" ref="I49:J49" si="26">I45</f>
        <v>4473200</v>
      </c>
      <c r="J49" s="3">
        <f t="shared" si="26"/>
        <v>4473200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f t="shared" si="25"/>
        <v>0</v>
      </c>
      <c r="T49" s="5">
        <f t="shared" si="25"/>
        <v>0</v>
      </c>
      <c r="U49" s="62"/>
      <c r="V49" s="38" t="s">
        <v>46</v>
      </c>
      <c r="W49" s="38" t="s">
        <v>46</v>
      </c>
      <c r="X49" s="38" t="s">
        <v>46</v>
      </c>
      <c r="Y49" s="38" t="s">
        <v>46</v>
      </c>
      <c r="Z49" s="38" t="s">
        <v>46</v>
      </c>
      <c r="AA49" s="38" t="s">
        <v>46</v>
      </c>
      <c r="AB49" s="38" t="s">
        <v>46</v>
      </c>
      <c r="AC49" s="38" t="s">
        <v>46</v>
      </c>
      <c r="AD49" s="38" t="s">
        <v>46</v>
      </c>
      <c r="AE49" s="38" t="s">
        <v>46</v>
      </c>
      <c r="AF49" s="38" t="s">
        <v>46</v>
      </c>
      <c r="AG49" s="38" t="s">
        <v>46</v>
      </c>
      <c r="AH49" s="38" t="s">
        <v>46</v>
      </c>
      <c r="AI49" s="38" t="s">
        <v>46</v>
      </c>
      <c r="AJ49" s="38" t="s">
        <v>46</v>
      </c>
      <c r="AK49" s="38" t="s">
        <v>46</v>
      </c>
      <c r="AL49" s="38" t="s">
        <v>46</v>
      </c>
      <c r="AM49" s="38" t="s">
        <v>46</v>
      </c>
      <c r="AN49" s="38" t="s">
        <v>46</v>
      </c>
    </row>
    <row r="50" spans="1:40" ht="62.25" customHeight="1" x14ac:dyDescent="0.25">
      <c r="A50" s="64"/>
      <c r="B50" s="7" t="s">
        <v>53</v>
      </c>
      <c r="C50" s="3">
        <f>SUM(D50:T50)</f>
        <v>3006151.12</v>
      </c>
      <c r="D50" s="3">
        <f t="shared" si="25"/>
        <v>1127490</v>
      </c>
      <c r="E50" s="3">
        <f t="shared" si="25"/>
        <v>329960</v>
      </c>
      <c r="F50" s="3">
        <f t="shared" si="25"/>
        <v>362618.38</v>
      </c>
      <c r="G50" s="3">
        <f t="shared" si="25"/>
        <v>368649.64</v>
      </c>
      <c r="H50" s="3">
        <f t="shared" si="25"/>
        <v>273248.18</v>
      </c>
      <c r="I50" s="3">
        <f t="shared" ref="I50:J50" si="27">I46</f>
        <v>272092.46000000002</v>
      </c>
      <c r="J50" s="3">
        <f t="shared" si="27"/>
        <v>272092.46000000002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f t="shared" si="25"/>
        <v>0</v>
      </c>
      <c r="T50" s="5">
        <f t="shared" si="25"/>
        <v>0</v>
      </c>
      <c r="U50" s="62"/>
      <c r="V50" s="38" t="s">
        <v>46</v>
      </c>
      <c r="W50" s="38" t="s">
        <v>46</v>
      </c>
      <c r="X50" s="38" t="s">
        <v>46</v>
      </c>
      <c r="Y50" s="38" t="s">
        <v>46</v>
      </c>
      <c r="Z50" s="38" t="s">
        <v>46</v>
      </c>
      <c r="AA50" s="38" t="s">
        <v>46</v>
      </c>
      <c r="AB50" s="38" t="s">
        <v>46</v>
      </c>
      <c r="AC50" s="38" t="s">
        <v>46</v>
      </c>
      <c r="AD50" s="38" t="s">
        <v>46</v>
      </c>
      <c r="AE50" s="38" t="s">
        <v>46</v>
      </c>
      <c r="AF50" s="38" t="s">
        <v>46</v>
      </c>
      <c r="AG50" s="38" t="s">
        <v>46</v>
      </c>
      <c r="AH50" s="38" t="s">
        <v>46</v>
      </c>
      <c r="AI50" s="38" t="s">
        <v>46</v>
      </c>
      <c r="AJ50" s="38" t="s">
        <v>46</v>
      </c>
      <c r="AK50" s="38" t="s">
        <v>46</v>
      </c>
      <c r="AL50" s="38" t="s">
        <v>46</v>
      </c>
      <c r="AM50" s="38" t="s">
        <v>46</v>
      </c>
      <c r="AN50" s="38" t="s">
        <v>46</v>
      </c>
    </row>
    <row r="51" spans="1:40" ht="29.25" customHeight="1" x14ac:dyDescent="0.25">
      <c r="A51" s="64" t="s">
        <v>101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</row>
    <row r="52" spans="1:40" ht="27.75" customHeight="1" x14ac:dyDescent="0.25">
      <c r="A52" s="64" t="s">
        <v>7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</row>
    <row r="53" spans="1:40" ht="21" customHeight="1" x14ac:dyDescent="0.25">
      <c r="A53" s="64" t="s">
        <v>93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5"/>
      <c r="W53" s="65"/>
      <c r="X53" s="65"/>
      <c r="Y53" s="65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</row>
    <row r="54" spans="1:40" ht="112.5" customHeight="1" x14ac:dyDescent="0.25">
      <c r="A54" s="37" t="s">
        <v>152</v>
      </c>
      <c r="B54" s="34" t="s">
        <v>12</v>
      </c>
      <c r="C54" s="34" t="s">
        <v>12</v>
      </c>
      <c r="D54" s="34" t="s">
        <v>12</v>
      </c>
      <c r="E54" s="34" t="s">
        <v>12</v>
      </c>
      <c r="F54" s="34" t="s">
        <v>12</v>
      </c>
      <c r="G54" s="34" t="s">
        <v>12</v>
      </c>
      <c r="H54" s="34" t="s">
        <v>12</v>
      </c>
      <c r="I54" s="34" t="s">
        <v>12</v>
      </c>
      <c r="J54" s="34" t="s">
        <v>12</v>
      </c>
      <c r="K54" s="34" t="s">
        <v>12</v>
      </c>
      <c r="L54" s="34" t="s">
        <v>12</v>
      </c>
      <c r="M54" s="34" t="s">
        <v>12</v>
      </c>
      <c r="N54" s="34" t="s">
        <v>12</v>
      </c>
      <c r="O54" s="34" t="s">
        <v>12</v>
      </c>
      <c r="P54" s="34" t="s">
        <v>12</v>
      </c>
      <c r="Q54" s="34" t="s">
        <v>12</v>
      </c>
      <c r="R54" s="34" t="s">
        <v>12</v>
      </c>
      <c r="S54" s="34" t="s">
        <v>12</v>
      </c>
      <c r="T54" s="34" t="s">
        <v>12</v>
      </c>
      <c r="U54" s="62" t="s">
        <v>79</v>
      </c>
      <c r="V54" s="37" t="s">
        <v>61</v>
      </c>
      <c r="W54" s="34">
        <v>16</v>
      </c>
      <c r="X54" s="34">
        <v>33</v>
      </c>
      <c r="Y54" s="34">
        <v>36</v>
      </c>
      <c r="Z54" s="16" t="s">
        <v>181</v>
      </c>
      <c r="AA54" s="16" t="s">
        <v>181</v>
      </c>
      <c r="AB54" s="16" t="s">
        <v>30</v>
      </c>
      <c r="AC54" s="16" t="s">
        <v>30</v>
      </c>
      <c r="AD54" s="16" t="s">
        <v>30</v>
      </c>
      <c r="AE54" s="16" t="s">
        <v>30</v>
      </c>
      <c r="AF54" s="16" t="s">
        <v>30</v>
      </c>
      <c r="AG54" s="16" t="s">
        <v>30</v>
      </c>
      <c r="AH54" s="16" t="s">
        <v>30</v>
      </c>
      <c r="AI54" s="16" t="s">
        <v>30</v>
      </c>
      <c r="AJ54" s="16" t="s">
        <v>30</v>
      </c>
      <c r="AK54" s="16" t="s">
        <v>30</v>
      </c>
      <c r="AL54" s="16" t="s">
        <v>30</v>
      </c>
      <c r="AM54" s="16" t="s">
        <v>30</v>
      </c>
      <c r="AN54" s="41">
        <v>145</v>
      </c>
    </row>
    <row r="55" spans="1:40" ht="122.25" customHeight="1" x14ac:dyDescent="0.25">
      <c r="A55" s="35" t="s">
        <v>154</v>
      </c>
      <c r="B55" s="38" t="s">
        <v>12</v>
      </c>
      <c r="C55" s="6" t="s">
        <v>12</v>
      </c>
      <c r="D55" s="6" t="s">
        <v>12</v>
      </c>
      <c r="E55" s="6" t="s">
        <v>12</v>
      </c>
      <c r="F55" s="6" t="s">
        <v>12</v>
      </c>
      <c r="G55" s="6" t="s">
        <v>12</v>
      </c>
      <c r="H55" s="6" t="s">
        <v>12</v>
      </c>
      <c r="I55" s="6" t="s">
        <v>12</v>
      </c>
      <c r="J55" s="6" t="s">
        <v>12</v>
      </c>
      <c r="K55" s="6" t="s">
        <v>12</v>
      </c>
      <c r="L55" s="6" t="s">
        <v>12</v>
      </c>
      <c r="M55" s="6" t="s">
        <v>12</v>
      </c>
      <c r="N55" s="6" t="s">
        <v>12</v>
      </c>
      <c r="O55" s="6" t="s">
        <v>12</v>
      </c>
      <c r="P55" s="6" t="s">
        <v>12</v>
      </c>
      <c r="Q55" s="6" t="s">
        <v>12</v>
      </c>
      <c r="R55" s="6" t="s">
        <v>12</v>
      </c>
      <c r="S55" s="6" t="s">
        <v>12</v>
      </c>
      <c r="T55" s="6" t="s">
        <v>12</v>
      </c>
      <c r="U55" s="62"/>
      <c r="V55" s="42" t="s">
        <v>66</v>
      </c>
      <c r="W55" s="33">
        <v>15</v>
      </c>
      <c r="X55" s="33">
        <v>30</v>
      </c>
      <c r="Y55" s="33">
        <v>36</v>
      </c>
      <c r="Z55" s="29" t="s">
        <v>182</v>
      </c>
      <c r="AA55" s="29" t="s">
        <v>182</v>
      </c>
      <c r="AB55" s="29" t="s">
        <v>30</v>
      </c>
      <c r="AC55" s="29" t="s">
        <v>30</v>
      </c>
      <c r="AD55" s="29" t="s">
        <v>30</v>
      </c>
      <c r="AE55" s="29" t="s">
        <v>30</v>
      </c>
      <c r="AF55" s="29" t="s">
        <v>30</v>
      </c>
      <c r="AG55" s="29" t="s">
        <v>30</v>
      </c>
      <c r="AH55" s="29" t="s">
        <v>30</v>
      </c>
      <c r="AI55" s="29" t="s">
        <v>30</v>
      </c>
      <c r="AJ55" s="29" t="s">
        <v>30</v>
      </c>
      <c r="AK55" s="29" t="s">
        <v>30</v>
      </c>
      <c r="AL55" s="29" t="s">
        <v>30</v>
      </c>
      <c r="AM55" s="29" t="s">
        <v>30</v>
      </c>
      <c r="AN55" s="30">
        <v>137</v>
      </c>
    </row>
    <row r="56" spans="1:40" ht="116.25" customHeight="1" x14ac:dyDescent="0.25">
      <c r="A56" s="35" t="s">
        <v>153</v>
      </c>
      <c r="B56" s="38" t="s">
        <v>12</v>
      </c>
      <c r="C56" s="6" t="s">
        <v>12</v>
      </c>
      <c r="D56" s="6" t="s">
        <v>12</v>
      </c>
      <c r="E56" s="6" t="s">
        <v>12</v>
      </c>
      <c r="F56" s="6" t="s">
        <v>12</v>
      </c>
      <c r="G56" s="6" t="s">
        <v>12</v>
      </c>
      <c r="H56" s="6" t="s">
        <v>12</v>
      </c>
      <c r="I56" s="6" t="s">
        <v>12</v>
      </c>
      <c r="J56" s="6" t="s">
        <v>12</v>
      </c>
      <c r="K56" s="6" t="s">
        <v>12</v>
      </c>
      <c r="L56" s="6" t="s">
        <v>12</v>
      </c>
      <c r="M56" s="6" t="s">
        <v>12</v>
      </c>
      <c r="N56" s="6" t="s">
        <v>12</v>
      </c>
      <c r="O56" s="6" t="s">
        <v>12</v>
      </c>
      <c r="P56" s="6" t="s">
        <v>12</v>
      </c>
      <c r="Q56" s="6" t="s">
        <v>12</v>
      </c>
      <c r="R56" s="6" t="s">
        <v>12</v>
      </c>
      <c r="S56" s="6" t="s">
        <v>12</v>
      </c>
      <c r="T56" s="6" t="s">
        <v>12</v>
      </c>
      <c r="U56" s="62"/>
      <c r="V56" s="37" t="s">
        <v>131</v>
      </c>
      <c r="W56" s="34">
        <v>15</v>
      </c>
      <c r="X56" s="34">
        <v>30</v>
      </c>
      <c r="Y56" s="34">
        <v>36</v>
      </c>
      <c r="Z56" s="16" t="s">
        <v>182</v>
      </c>
      <c r="AA56" s="16" t="s">
        <v>182</v>
      </c>
      <c r="AB56" s="16" t="s">
        <v>30</v>
      </c>
      <c r="AC56" s="16" t="s">
        <v>30</v>
      </c>
      <c r="AD56" s="16" t="s">
        <v>30</v>
      </c>
      <c r="AE56" s="16" t="s">
        <v>30</v>
      </c>
      <c r="AF56" s="16" t="s">
        <v>30</v>
      </c>
      <c r="AG56" s="16" t="s">
        <v>30</v>
      </c>
      <c r="AH56" s="16" t="s">
        <v>30</v>
      </c>
      <c r="AI56" s="16" t="s">
        <v>30</v>
      </c>
      <c r="AJ56" s="16" t="s">
        <v>30</v>
      </c>
      <c r="AK56" s="16" t="s">
        <v>30</v>
      </c>
      <c r="AL56" s="16" t="s">
        <v>30</v>
      </c>
      <c r="AM56" s="16" t="s">
        <v>30</v>
      </c>
      <c r="AN56" s="41">
        <v>137</v>
      </c>
    </row>
    <row r="57" spans="1:40" ht="93" customHeight="1" x14ac:dyDescent="0.25">
      <c r="A57" s="35" t="s">
        <v>105</v>
      </c>
      <c r="B57" s="41" t="s">
        <v>12</v>
      </c>
      <c r="C57" s="6" t="s">
        <v>12</v>
      </c>
      <c r="D57" s="6" t="s">
        <v>12</v>
      </c>
      <c r="E57" s="6" t="s">
        <v>12</v>
      </c>
      <c r="F57" s="6" t="s">
        <v>12</v>
      </c>
      <c r="G57" s="6" t="s">
        <v>12</v>
      </c>
      <c r="H57" s="6" t="s">
        <v>12</v>
      </c>
      <c r="I57" s="6" t="s">
        <v>12</v>
      </c>
      <c r="J57" s="6" t="s">
        <v>12</v>
      </c>
      <c r="K57" s="6" t="s">
        <v>12</v>
      </c>
      <c r="L57" s="6" t="s">
        <v>12</v>
      </c>
      <c r="M57" s="6" t="s">
        <v>12</v>
      </c>
      <c r="N57" s="6" t="s">
        <v>12</v>
      </c>
      <c r="O57" s="6" t="s">
        <v>12</v>
      </c>
      <c r="P57" s="6" t="s">
        <v>12</v>
      </c>
      <c r="Q57" s="6" t="s">
        <v>12</v>
      </c>
      <c r="R57" s="6" t="s">
        <v>12</v>
      </c>
      <c r="S57" s="6" t="s">
        <v>12</v>
      </c>
      <c r="T57" s="6" t="s">
        <v>12</v>
      </c>
      <c r="U57" s="60"/>
      <c r="V57" s="37" t="s">
        <v>67</v>
      </c>
      <c r="W57" s="34" t="s">
        <v>11</v>
      </c>
      <c r="X57" s="34" t="s">
        <v>11</v>
      </c>
      <c r="Y57" s="34" t="s">
        <v>11</v>
      </c>
      <c r="Z57" s="16" t="s">
        <v>11</v>
      </c>
      <c r="AA57" s="16" t="s">
        <v>11</v>
      </c>
      <c r="AB57" s="16" t="s">
        <v>30</v>
      </c>
      <c r="AC57" s="16" t="s">
        <v>30</v>
      </c>
      <c r="AD57" s="16" t="s">
        <v>30</v>
      </c>
      <c r="AE57" s="16" t="s">
        <v>30</v>
      </c>
      <c r="AF57" s="16" t="s">
        <v>30</v>
      </c>
      <c r="AG57" s="16" t="s">
        <v>30</v>
      </c>
      <c r="AH57" s="16" t="s">
        <v>30</v>
      </c>
      <c r="AI57" s="16" t="s">
        <v>30</v>
      </c>
      <c r="AJ57" s="16" t="s">
        <v>30</v>
      </c>
      <c r="AK57" s="16" t="s">
        <v>30</v>
      </c>
      <c r="AL57" s="16" t="s">
        <v>30</v>
      </c>
      <c r="AM57" s="16" t="s">
        <v>30</v>
      </c>
      <c r="AN57" s="16" t="s">
        <v>11</v>
      </c>
    </row>
    <row r="58" spans="1:40" ht="75" x14ac:dyDescent="0.25">
      <c r="A58" s="67" t="s">
        <v>155</v>
      </c>
      <c r="B58" s="37" t="s">
        <v>51</v>
      </c>
      <c r="C58" s="4">
        <f>SUM(D58:H58)</f>
        <v>108274635.09</v>
      </c>
      <c r="D58" s="4">
        <f>D59</f>
        <v>19993479</v>
      </c>
      <c r="E58" s="4">
        <f t="shared" ref="E58:H58" si="28">E59</f>
        <v>20000000</v>
      </c>
      <c r="F58" s="4">
        <f t="shared" si="28"/>
        <v>18815356.09</v>
      </c>
      <c r="G58" s="4">
        <f t="shared" si="28"/>
        <v>18946440</v>
      </c>
      <c r="H58" s="4">
        <f t="shared" si="28"/>
        <v>30519360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6">
        <v>0</v>
      </c>
      <c r="T58" s="6">
        <v>0</v>
      </c>
      <c r="U58" s="60"/>
      <c r="V58" s="37" t="s">
        <v>63</v>
      </c>
      <c r="W58" s="34">
        <v>22</v>
      </c>
      <c r="X58" s="34">
        <v>23</v>
      </c>
      <c r="Y58" s="34">
        <v>20</v>
      </c>
      <c r="Z58" s="16" t="s">
        <v>47</v>
      </c>
      <c r="AA58" s="16" t="s">
        <v>110</v>
      </c>
      <c r="AB58" s="16" t="s">
        <v>30</v>
      </c>
      <c r="AC58" s="16" t="s">
        <v>30</v>
      </c>
      <c r="AD58" s="16" t="s">
        <v>30</v>
      </c>
      <c r="AE58" s="16" t="s">
        <v>30</v>
      </c>
      <c r="AF58" s="16" t="s">
        <v>30</v>
      </c>
      <c r="AG58" s="16" t="s">
        <v>30</v>
      </c>
      <c r="AH58" s="16" t="s">
        <v>30</v>
      </c>
      <c r="AI58" s="16" t="s">
        <v>30</v>
      </c>
      <c r="AJ58" s="16" t="s">
        <v>30</v>
      </c>
      <c r="AK58" s="16" t="s">
        <v>30</v>
      </c>
      <c r="AL58" s="16" t="s">
        <v>30</v>
      </c>
      <c r="AM58" s="16" t="s">
        <v>30</v>
      </c>
      <c r="AN58" s="41">
        <v>117</v>
      </c>
    </row>
    <row r="59" spans="1:40" ht="65.25" customHeight="1" x14ac:dyDescent="0.25">
      <c r="A59" s="67"/>
      <c r="B59" s="7" t="s">
        <v>53</v>
      </c>
      <c r="C59" s="4">
        <f>SUM(D59:H59)</f>
        <v>108274635.09</v>
      </c>
      <c r="D59" s="4">
        <v>19993479</v>
      </c>
      <c r="E59" s="4">
        <v>20000000</v>
      </c>
      <c r="F59" s="4">
        <v>18815356.09</v>
      </c>
      <c r="G59" s="4">
        <v>18946440</v>
      </c>
      <c r="H59" s="4">
        <v>30519360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6">
        <v>0</v>
      </c>
      <c r="T59" s="6">
        <v>0</v>
      </c>
      <c r="U59" s="61"/>
      <c r="V59" s="37" t="s">
        <v>122</v>
      </c>
      <c r="W59" s="17">
        <v>1076.9000000000001</v>
      </c>
      <c r="X59" s="35">
        <v>1120.7</v>
      </c>
      <c r="Y59" s="35">
        <v>881.7</v>
      </c>
      <c r="Z59" s="16" t="s">
        <v>48</v>
      </c>
      <c r="AA59" s="16" t="s">
        <v>183</v>
      </c>
      <c r="AB59" s="16" t="s">
        <v>30</v>
      </c>
      <c r="AC59" s="16" t="s">
        <v>30</v>
      </c>
      <c r="AD59" s="16" t="s">
        <v>30</v>
      </c>
      <c r="AE59" s="16" t="s">
        <v>30</v>
      </c>
      <c r="AF59" s="16" t="s">
        <v>30</v>
      </c>
      <c r="AG59" s="16" t="s">
        <v>30</v>
      </c>
      <c r="AH59" s="16" t="s">
        <v>30</v>
      </c>
      <c r="AI59" s="16" t="s">
        <v>30</v>
      </c>
      <c r="AJ59" s="16" t="s">
        <v>30</v>
      </c>
      <c r="AK59" s="16" t="s">
        <v>30</v>
      </c>
      <c r="AL59" s="16" t="s">
        <v>30</v>
      </c>
      <c r="AM59" s="16" t="s">
        <v>30</v>
      </c>
      <c r="AN59" s="41">
        <v>5679.6</v>
      </c>
    </row>
    <row r="60" spans="1:40" ht="219.75" customHeight="1" x14ac:dyDescent="0.25">
      <c r="A60" s="37" t="s">
        <v>156</v>
      </c>
      <c r="B60" s="34" t="s">
        <v>12</v>
      </c>
      <c r="C60" s="4" t="s">
        <v>12</v>
      </c>
      <c r="D60" s="6" t="s">
        <v>12</v>
      </c>
      <c r="E60" s="6" t="s">
        <v>12</v>
      </c>
      <c r="F60" s="6" t="s">
        <v>12</v>
      </c>
      <c r="G60" s="6" t="s">
        <v>12</v>
      </c>
      <c r="H60" s="6" t="s">
        <v>12</v>
      </c>
      <c r="I60" s="6" t="s">
        <v>12</v>
      </c>
      <c r="J60" s="6" t="s">
        <v>12</v>
      </c>
      <c r="K60" s="6" t="s">
        <v>12</v>
      </c>
      <c r="L60" s="6" t="s">
        <v>12</v>
      </c>
      <c r="M60" s="6" t="s">
        <v>12</v>
      </c>
      <c r="N60" s="6" t="s">
        <v>12</v>
      </c>
      <c r="O60" s="6" t="s">
        <v>12</v>
      </c>
      <c r="P60" s="6" t="s">
        <v>12</v>
      </c>
      <c r="Q60" s="6" t="s">
        <v>12</v>
      </c>
      <c r="R60" s="6" t="s">
        <v>12</v>
      </c>
      <c r="S60" s="6" t="s">
        <v>12</v>
      </c>
      <c r="T60" s="6" t="s">
        <v>12</v>
      </c>
      <c r="U60" s="34" t="s">
        <v>77</v>
      </c>
      <c r="V60" s="37" t="s">
        <v>133</v>
      </c>
      <c r="W60" s="38" t="s">
        <v>10</v>
      </c>
      <c r="X60" s="38" t="s">
        <v>10</v>
      </c>
      <c r="Y60" s="38" t="s">
        <v>10</v>
      </c>
      <c r="Z60" s="38" t="s">
        <v>10</v>
      </c>
      <c r="AA60" s="38" t="s">
        <v>10</v>
      </c>
      <c r="AB60" s="38" t="s">
        <v>30</v>
      </c>
      <c r="AC60" s="38" t="s">
        <v>30</v>
      </c>
      <c r="AD60" s="38" t="s">
        <v>30</v>
      </c>
      <c r="AE60" s="38" t="s">
        <v>30</v>
      </c>
      <c r="AF60" s="38" t="s">
        <v>30</v>
      </c>
      <c r="AG60" s="38" t="s">
        <v>30</v>
      </c>
      <c r="AH60" s="38" t="s">
        <v>30</v>
      </c>
      <c r="AI60" s="38" t="s">
        <v>30</v>
      </c>
      <c r="AJ60" s="38" t="s">
        <v>30</v>
      </c>
      <c r="AK60" s="38" t="s">
        <v>30</v>
      </c>
      <c r="AL60" s="38" t="s">
        <v>30</v>
      </c>
      <c r="AM60" s="38" t="s">
        <v>30</v>
      </c>
      <c r="AN60" s="41" t="s">
        <v>30</v>
      </c>
    </row>
    <row r="61" spans="1:40" ht="132" customHeight="1" x14ac:dyDescent="0.25">
      <c r="A61" s="35" t="s">
        <v>157</v>
      </c>
      <c r="B61" s="34" t="s">
        <v>12</v>
      </c>
      <c r="C61" s="4" t="s">
        <v>12</v>
      </c>
      <c r="D61" s="6" t="s">
        <v>12</v>
      </c>
      <c r="E61" s="6" t="s">
        <v>12</v>
      </c>
      <c r="F61" s="6" t="s">
        <v>12</v>
      </c>
      <c r="G61" s="6" t="s">
        <v>12</v>
      </c>
      <c r="H61" s="6" t="s">
        <v>12</v>
      </c>
      <c r="I61" s="6" t="s">
        <v>12</v>
      </c>
      <c r="J61" s="6" t="s">
        <v>12</v>
      </c>
      <c r="K61" s="6" t="s">
        <v>12</v>
      </c>
      <c r="L61" s="6" t="s">
        <v>12</v>
      </c>
      <c r="M61" s="6" t="s">
        <v>12</v>
      </c>
      <c r="N61" s="6" t="s">
        <v>12</v>
      </c>
      <c r="O61" s="6" t="s">
        <v>12</v>
      </c>
      <c r="P61" s="6" t="s">
        <v>12</v>
      </c>
      <c r="Q61" s="6" t="s">
        <v>12</v>
      </c>
      <c r="R61" s="6" t="s">
        <v>12</v>
      </c>
      <c r="S61" s="6" t="s">
        <v>12</v>
      </c>
      <c r="T61" s="6" t="s">
        <v>12</v>
      </c>
      <c r="U61" s="62" t="s">
        <v>80</v>
      </c>
      <c r="V61" s="37" t="s">
        <v>132</v>
      </c>
      <c r="W61" s="38" t="s">
        <v>32</v>
      </c>
      <c r="X61" s="38" t="s">
        <v>98</v>
      </c>
      <c r="Y61" s="38" t="s">
        <v>180</v>
      </c>
      <c r="Z61" s="16" t="s">
        <v>10</v>
      </c>
      <c r="AA61" s="16" t="s">
        <v>10</v>
      </c>
      <c r="AB61" s="16" t="s">
        <v>30</v>
      </c>
      <c r="AC61" s="16" t="s">
        <v>30</v>
      </c>
      <c r="AD61" s="16" t="s">
        <v>30</v>
      </c>
      <c r="AE61" s="16" t="s">
        <v>30</v>
      </c>
      <c r="AF61" s="16" t="s">
        <v>30</v>
      </c>
      <c r="AG61" s="16" t="s">
        <v>30</v>
      </c>
      <c r="AH61" s="16" t="s">
        <v>30</v>
      </c>
      <c r="AI61" s="16" t="s">
        <v>30</v>
      </c>
      <c r="AJ61" s="16" t="s">
        <v>30</v>
      </c>
      <c r="AK61" s="16" t="s">
        <v>30</v>
      </c>
      <c r="AL61" s="16" t="s">
        <v>30</v>
      </c>
      <c r="AM61" s="16" t="s">
        <v>30</v>
      </c>
      <c r="AN61" s="41">
        <v>681</v>
      </c>
    </row>
    <row r="62" spans="1:40" ht="43.5" hidden="1" customHeight="1" x14ac:dyDescent="0.25">
      <c r="A62" s="67" t="s">
        <v>27</v>
      </c>
      <c r="B62" s="35" t="s">
        <v>51</v>
      </c>
      <c r="C62" s="4">
        <f>C63</f>
        <v>108274635.09</v>
      </c>
      <c r="D62" s="4">
        <f t="shared" ref="D62:H62" si="29">D63</f>
        <v>19993479</v>
      </c>
      <c r="E62" s="4">
        <f t="shared" si="29"/>
        <v>20000000</v>
      </c>
      <c r="F62" s="4">
        <f t="shared" si="29"/>
        <v>18815356.09</v>
      </c>
      <c r="G62" s="4">
        <f t="shared" si="29"/>
        <v>18946440</v>
      </c>
      <c r="H62" s="4">
        <f t="shared" si="29"/>
        <v>30519360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62"/>
      <c r="V62" s="62" t="s">
        <v>46</v>
      </c>
      <c r="W62" s="62" t="s">
        <v>46</v>
      </c>
      <c r="X62" s="62" t="s">
        <v>46</v>
      </c>
      <c r="Y62" s="62" t="s">
        <v>46</v>
      </c>
      <c r="Z62" s="68" t="s">
        <v>46</v>
      </c>
      <c r="AA62" s="68" t="s">
        <v>46</v>
      </c>
      <c r="AB62" s="68" t="s">
        <v>46</v>
      </c>
      <c r="AC62" s="68" t="s">
        <v>46</v>
      </c>
      <c r="AD62" s="68" t="s">
        <v>46</v>
      </c>
      <c r="AE62" s="68" t="s">
        <v>46</v>
      </c>
      <c r="AF62" s="68" t="s">
        <v>46</v>
      </c>
      <c r="AG62" s="68" t="s">
        <v>46</v>
      </c>
      <c r="AH62" s="68" t="s">
        <v>46</v>
      </c>
      <c r="AI62" s="68" t="s">
        <v>46</v>
      </c>
      <c r="AJ62" s="68" t="s">
        <v>46</v>
      </c>
      <c r="AK62" s="68" t="s">
        <v>46</v>
      </c>
      <c r="AL62" s="68" t="s">
        <v>46</v>
      </c>
      <c r="AM62" s="68" t="s">
        <v>46</v>
      </c>
      <c r="AN62" s="72" t="s">
        <v>46</v>
      </c>
    </row>
    <row r="63" spans="1:40" ht="60" hidden="1" customHeight="1" x14ac:dyDescent="0.25">
      <c r="A63" s="67"/>
      <c r="B63" s="35" t="s">
        <v>15</v>
      </c>
      <c r="C63" s="4">
        <f>C59</f>
        <v>108274635.09</v>
      </c>
      <c r="D63" s="4">
        <f t="shared" ref="D63:G63" si="30">D59</f>
        <v>19993479</v>
      </c>
      <c r="E63" s="4">
        <f t="shared" si="30"/>
        <v>20000000</v>
      </c>
      <c r="F63" s="4">
        <f t="shared" si="30"/>
        <v>18815356.09</v>
      </c>
      <c r="G63" s="4">
        <f t="shared" si="30"/>
        <v>18946440</v>
      </c>
      <c r="H63" s="4">
        <f t="shared" ref="H63" si="31">H59</f>
        <v>30519360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62"/>
      <c r="V63" s="62"/>
      <c r="W63" s="62"/>
      <c r="X63" s="62"/>
      <c r="Y63" s="62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72"/>
    </row>
    <row r="64" spans="1:40" ht="40.5" customHeight="1" x14ac:dyDescent="0.25">
      <c r="A64" s="67" t="s">
        <v>158</v>
      </c>
      <c r="B64" s="35" t="s">
        <v>51</v>
      </c>
      <c r="C64" s="4">
        <f>C65</f>
        <v>108274635.09</v>
      </c>
      <c r="D64" s="4">
        <f t="shared" ref="D64:H64" si="32">D65</f>
        <v>19993479</v>
      </c>
      <c r="E64" s="4">
        <f t="shared" si="32"/>
        <v>20000000</v>
      </c>
      <c r="F64" s="4">
        <f t="shared" si="32"/>
        <v>18815356.09</v>
      </c>
      <c r="G64" s="4">
        <f t="shared" si="32"/>
        <v>18946440</v>
      </c>
      <c r="H64" s="4">
        <f t="shared" si="32"/>
        <v>30519360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62"/>
      <c r="V64" s="62" t="s">
        <v>46</v>
      </c>
      <c r="W64" s="62" t="s">
        <v>46</v>
      </c>
      <c r="X64" s="62" t="s">
        <v>46</v>
      </c>
      <c r="Y64" s="62" t="s">
        <v>46</v>
      </c>
      <c r="Z64" s="68" t="s">
        <v>46</v>
      </c>
      <c r="AA64" s="68" t="s">
        <v>46</v>
      </c>
      <c r="AB64" s="68" t="s">
        <v>46</v>
      </c>
      <c r="AC64" s="68" t="s">
        <v>46</v>
      </c>
      <c r="AD64" s="68" t="s">
        <v>46</v>
      </c>
      <c r="AE64" s="68" t="s">
        <v>46</v>
      </c>
      <c r="AF64" s="68" t="s">
        <v>46</v>
      </c>
      <c r="AG64" s="68" t="s">
        <v>46</v>
      </c>
      <c r="AH64" s="68" t="s">
        <v>46</v>
      </c>
      <c r="AI64" s="68" t="s">
        <v>46</v>
      </c>
      <c r="AJ64" s="68" t="s">
        <v>46</v>
      </c>
      <c r="AK64" s="68" t="s">
        <v>46</v>
      </c>
      <c r="AL64" s="68" t="s">
        <v>46</v>
      </c>
      <c r="AM64" s="68" t="s">
        <v>46</v>
      </c>
      <c r="AN64" s="72" t="s">
        <v>46</v>
      </c>
    </row>
    <row r="65" spans="1:40" ht="99" customHeight="1" x14ac:dyDescent="0.25">
      <c r="A65" s="67"/>
      <c r="B65" s="35" t="s">
        <v>16</v>
      </c>
      <c r="C65" s="4">
        <f>C63</f>
        <v>108274635.09</v>
      </c>
      <c r="D65" s="4">
        <f t="shared" ref="D65:G65" si="33">D63</f>
        <v>19993479</v>
      </c>
      <c r="E65" s="4">
        <f t="shared" si="33"/>
        <v>20000000</v>
      </c>
      <c r="F65" s="4">
        <f t="shared" si="33"/>
        <v>18815356.09</v>
      </c>
      <c r="G65" s="4">
        <f t="shared" si="33"/>
        <v>18946440</v>
      </c>
      <c r="H65" s="4">
        <f t="shared" ref="H65" si="34">H63</f>
        <v>30519360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62"/>
      <c r="V65" s="62"/>
      <c r="W65" s="62"/>
      <c r="X65" s="62"/>
      <c r="Y65" s="62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72"/>
    </row>
    <row r="66" spans="1:40" ht="21.75" customHeight="1" x14ac:dyDescent="0.25">
      <c r="A66" s="88" t="s">
        <v>102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</row>
    <row r="67" spans="1:40" ht="21.75" customHeight="1" x14ac:dyDescent="0.25">
      <c r="A67" s="88" t="s">
        <v>17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</row>
    <row r="68" spans="1:40" ht="22.5" customHeight="1" x14ac:dyDescent="0.25">
      <c r="A68" s="73" t="s">
        <v>94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40"/>
    </row>
    <row r="69" spans="1:40" ht="174" customHeight="1" x14ac:dyDescent="0.25">
      <c r="A69" s="37" t="s">
        <v>159</v>
      </c>
      <c r="B69" s="34" t="s">
        <v>12</v>
      </c>
      <c r="C69" s="34" t="s">
        <v>12</v>
      </c>
      <c r="D69" s="34" t="s">
        <v>12</v>
      </c>
      <c r="E69" s="34" t="s">
        <v>12</v>
      </c>
      <c r="F69" s="34" t="s">
        <v>12</v>
      </c>
      <c r="G69" s="34" t="s">
        <v>12</v>
      </c>
      <c r="H69" s="34" t="s">
        <v>12</v>
      </c>
      <c r="I69" s="34" t="s">
        <v>12</v>
      </c>
      <c r="J69" s="34" t="s">
        <v>12</v>
      </c>
      <c r="K69" s="34" t="s">
        <v>12</v>
      </c>
      <c r="L69" s="34" t="s">
        <v>12</v>
      </c>
      <c r="M69" s="34" t="s">
        <v>12</v>
      </c>
      <c r="N69" s="34" t="s">
        <v>12</v>
      </c>
      <c r="O69" s="34" t="s">
        <v>12</v>
      </c>
      <c r="P69" s="34" t="s">
        <v>12</v>
      </c>
      <c r="Q69" s="34" t="s">
        <v>12</v>
      </c>
      <c r="R69" s="34" t="s">
        <v>12</v>
      </c>
      <c r="S69" s="34" t="s">
        <v>12</v>
      </c>
      <c r="T69" s="34" t="s">
        <v>12</v>
      </c>
      <c r="U69" s="62" t="s">
        <v>81</v>
      </c>
      <c r="V69" s="37" t="s">
        <v>85</v>
      </c>
      <c r="W69" s="34" t="s">
        <v>11</v>
      </c>
      <c r="X69" s="34" t="s">
        <v>11</v>
      </c>
      <c r="Y69" s="34" t="s">
        <v>11</v>
      </c>
      <c r="Z69" s="34" t="s">
        <v>11</v>
      </c>
      <c r="AA69" s="34" t="s">
        <v>11</v>
      </c>
      <c r="AB69" s="34" t="s">
        <v>11</v>
      </c>
      <c r="AC69" s="34" t="s">
        <v>11</v>
      </c>
      <c r="AD69" s="34" t="s">
        <v>11</v>
      </c>
      <c r="AE69" s="34" t="s">
        <v>11</v>
      </c>
      <c r="AF69" s="34" t="s">
        <v>11</v>
      </c>
      <c r="AG69" s="34" t="s">
        <v>11</v>
      </c>
      <c r="AH69" s="34" t="s">
        <v>11</v>
      </c>
      <c r="AI69" s="34" t="s">
        <v>11</v>
      </c>
      <c r="AJ69" s="34" t="s">
        <v>11</v>
      </c>
      <c r="AK69" s="34" t="s">
        <v>11</v>
      </c>
      <c r="AL69" s="34" t="s">
        <v>11</v>
      </c>
      <c r="AM69" s="34" t="s">
        <v>11</v>
      </c>
      <c r="AN69" s="41" t="s">
        <v>11</v>
      </c>
    </row>
    <row r="70" spans="1:40" ht="249.75" customHeight="1" x14ac:dyDescent="0.25">
      <c r="A70" s="35" t="s">
        <v>160</v>
      </c>
      <c r="B70" s="38" t="s">
        <v>12</v>
      </c>
      <c r="C70" s="6" t="s">
        <v>12</v>
      </c>
      <c r="D70" s="6" t="s">
        <v>12</v>
      </c>
      <c r="E70" s="6" t="s">
        <v>12</v>
      </c>
      <c r="F70" s="6" t="s">
        <v>12</v>
      </c>
      <c r="G70" s="6" t="s">
        <v>12</v>
      </c>
      <c r="H70" s="6" t="s">
        <v>12</v>
      </c>
      <c r="I70" s="6" t="s">
        <v>12</v>
      </c>
      <c r="J70" s="6" t="s">
        <v>12</v>
      </c>
      <c r="K70" s="6" t="s">
        <v>12</v>
      </c>
      <c r="L70" s="6" t="s">
        <v>12</v>
      </c>
      <c r="M70" s="6" t="s">
        <v>12</v>
      </c>
      <c r="N70" s="6" t="s">
        <v>12</v>
      </c>
      <c r="O70" s="6" t="s">
        <v>12</v>
      </c>
      <c r="P70" s="6" t="s">
        <v>12</v>
      </c>
      <c r="Q70" s="6" t="s">
        <v>12</v>
      </c>
      <c r="R70" s="6" t="s">
        <v>12</v>
      </c>
      <c r="S70" s="6" t="s">
        <v>12</v>
      </c>
      <c r="T70" s="6" t="s">
        <v>12</v>
      </c>
      <c r="U70" s="62"/>
      <c r="V70" s="37" t="s">
        <v>86</v>
      </c>
      <c r="W70" s="34" t="s">
        <v>11</v>
      </c>
      <c r="X70" s="34" t="s">
        <v>11</v>
      </c>
      <c r="Y70" s="34" t="s">
        <v>11</v>
      </c>
      <c r="Z70" s="34" t="s">
        <v>11</v>
      </c>
      <c r="AA70" s="34" t="s">
        <v>11</v>
      </c>
      <c r="AB70" s="34" t="s">
        <v>11</v>
      </c>
      <c r="AC70" s="34" t="s">
        <v>11</v>
      </c>
      <c r="AD70" s="34" t="s">
        <v>11</v>
      </c>
      <c r="AE70" s="34" t="s">
        <v>11</v>
      </c>
      <c r="AF70" s="34" t="s">
        <v>11</v>
      </c>
      <c r="AG70" s="34" t="s">
        <v>11</v>
      </c>
      <c r="AH70" s="34" t="s">
        <v>11</v>
      </c>
      <c r="AI70" s="34" t="s">
        <v>11</v>
      </c>
      <c r="AJ70" s="34" t="s">
        <v>11</v>
      </c>
      <c r="AK70" s="34" t="s">
        <v>11</v>
      </c>
      <c r="AL70" s="34" t="s">
        <v>11</v>
      </c>
      <c r="AM70" s="34" t="s">
        <v>11</v>
      </c>
      <c r="AN70" s="41" t="s">
        <v>11</v>
      </c>
    </row>
    <row r="71" spans="1:40" ht="138.75" customHeight="1" x14ac:dyDescent="0.25">
      <c r="A71" s="35" t="s">
        <v>161</v>
      </c>
      <c r="B71" s="38" t="s">
        <v>12</v>
      </c>
      <c r="C71" s="6" t="s">
        <v>12</v>
      </c>
      <c r="D71" s="6" t="s">
        <v>12</v>
      </c>
      <c r="E71" s="6" t="s">
        <v>12</v>
      </c>
      <c r="F71" s="6" t="s">
        <v>12</v>
      </c>
      <c r="G71" s="6" t="s">
        <v>12</v>
      </c>
      <c r="H71" s="6" t="s">
        <v>12</v>
      </c>
      <c r="I71" s="6" t="s">
        <v>12</v>
      </c>
      <c r="J71" s="6" t="s">
        <v>12</v>
      </c>
      <c r="K71" s="6" t="s">
        <v>12</v>
      </c>
      <c r="L71" s="6" t="s">
        <v>12</v>
      </c>
      <c r="M71" s="6" t="s">
        <v>12</v>
      </c>
      <c r="N71" s="6" t="s">
        <v>12</v>
      </c>
      <c r="O71" s="6" t="s">
        <v>12</v>
      </c>
      <c r="P71" s="6" t="s">
        <v>12</v>
      </c>
      <c r="Q71" s="6" t="s">
        <v>12</v>
      </c>
      <c r="R71" s="6" t="s">
        <v>12</v>
      </c>
      <c r="S71" s="6" t="s">
        <v>12</v>
      </c>
      <c r="T71" s="6" t="s">
        <v>12</v>
      </c>
      <c r="U71" s="62" t="s">
        <v>82</v>
      </c>
      <c r="V71" s="37" t="s">
        <v>68</v>
      </c>
      <c r="W71" s="34">
        <v>45</v>
      </c>
      <c r="X71" s="34">
        <v>25</v>
      </c>
      <c r="Y71" s="34">
        <v>44</v>
      </c>
      <c r="Z71" s="16" t="s">
        <v>47</v>
      </c>
      <c r="AA71" s="16" t="s">
        <v>188</v>
      </c>
      <c r="AB71" s="16" t="s">
        <v>195</v>
      </c>
      <c r="AC71" s="16" t="s">
        <v>195</v>
      </c>
      <c r="AD71" s="16" t="s">
        <v>30</v>
      </c>
      <c r="AE71" s="16" t="s">
        <v>30</v>
      </c>
      <c r="AF71" s="16" t="s">
        <v>30</v>
      </c>
      <c r="AG71" s="16" t="s">
        <v>30</v>
      </c>
      <c r="AH71" s="16" t="s">
        <v>30</v>
      </c>
      <c r="AI71" s="16" t="s">
        <v>30</v>
      </c>
      <c r="AJ71" s="16" t="s">
        <v>30</v>
      </c>
      <c r="AK71" s="16" t="s">
        <v>30</v>
      </c>
      <c r="AL71" s="16" t="s">
        <v>30</v>
      </c>
      <c r="AM71" s="16" t="s">
        <v>30</v>
      </c>
      <c r="AN71" s="41">
        <v>194</v>
      </c>
    </row>
    <row r="72" spans="1:40" ht="273.75" customHeight="1" x14ac:dyDescent="0.25">
      <c r="A72" s="35" t="s">
        <v>106</v>
      </c>
      <c r="B72" s="41" t="s">
        <v>12</v>
      </c>
      <c r="C72" s="6" t="s">
        <v>12</v>
      </c>
      <c r="D72" s="6" t="s">
        <v>12</v>
      </c>
      <c r="E72" s="6" t="s">
        <v>12</v>
      </c>
      <c r="F72" s="6" t="s">
        <v>12</v>
      </c>
      <c r="G72" s="6" t="s">
        <v>12</v>
      </c>
      <c r="H72" s="6" t="s">
        <v>12</v>
      </c>
      <c r="I72" s="6" t="s">
        <v>12</v>
      </c>
      <c r="J72" s="6" t="s">
        <v>12</v>
      </c>
      <c r="K72" s="6" t="s">
        <v>12</v>
      </c>
      <c r="L72" s="6" t="s">
        <v>12</v>
      </c>
      <c r="M72" s="6" t="s">
        <v>12</v>
      </c>
      <c r="N72" s="6" t="s">
        <v>12</v>
      </c>
      <c r="O72" s="6" t="s">
        <v>12</v>
      </c>
      <c r="P72" s="6" t="s">
        <v>12</v>
      </c>
      <c r="Q72" s="6" t="s">
        <v>12</v>
      </c>
      <c r="R72" s="6" t="s">
        <v>12</v>
      </c>
      <c r="S72" s="6" t="s">
        <v>12</v>
      </c>
      <c r="T72" s="6" t="s">
        <v>12</v>
      </c>
      <c r="U72" s="62"/>
      <c r="V72" s="37" t="s">
        <v>69</v>
      </c>
      <c r="W72" s="34">
        <v>11</v>
      </c>
      <c r="X72" s="34">
        <v>16</v>
      </c>
      <c r="Y72" s="34">
        <v>15</v>
      </c>
      <c r="Z72" s="16" t="s">
        <v>47</v>
      </c>
      <c r="AA72" s="16" t="s">
        <v>188</v>
      </c>
      <c r="AB72" s="16" t="s">
        <v>195</v>
      </c>
      <c r="AC72" s="16" t="s">
        <v>195</v>
      </c>
      <c r="AD72" s="16" t="s">
        <v>30</v>
      </c>
      <c r="AE72" s="16" t="s">
        <v>30</v>
      </c>
      <c r="AF72" s="16" t="s">
        <v>30</v>
      </c>
      <c r="AG72" s="16" t="s">
        <v>30</v>
      </c>
      <c r="AH72" s="16" t="s">
        <v>30</v>
      </c>
      <c r="AI72" s="16" t="s">
        <v>30</v>
      </c>
      <c r="AJ72" s="16" t="s">
        <v>30</v>
      </c>
      <c r="AK72" s="16" t="s">
        <v>30</v>
      </c>
      <c r="AL72" s="16" t="s">
        <v>30</v>
      </c>
      <c r="AM72" s="16" t="s">
        <v>30</v>
      </c>
      <c r="AN72" s="41">
        <v>122</v>
      </c>
    </row>
    <row r="73" spans="1:40" ht="103.5" customHeight="1" x14ac:dyDescent="0.25">
      <c r="A73" s="67" t="s">
        <v>162</v>
      </c>
      <c r="B73" s="37" t="s">
        <v>51</v>
      </c>
      <c r="C73" s="4">
        <f>SUM(D73:T73)</f>
        <v>87503394</v>
      </c>
      <c r="D73" s="4">
        <f>D74</f>
        <v>5875362</v>
      </c>
      <c r="E73" s="4">
        <f t="shared" ref="E73:T73" si="35">E74</f>
        <v>11865528</v>
      </c>
      <c r="F73" s="4">
        <f t="shared" si="35"/>
        <v>9875736</v>
      </c>
      <c r="G73" s="4">
        <f t="shared" si="35"/>
        <v>9152568</v>
      </c>
      <c r="H73" s="4">
        <f t="shared" si="35"/>
        <v>7927200</v>
      </c>
      <c r="I73" s="4">
        <f t="shared" si="35"/>
        <v>21403500</v>
      </c>
      <c r="J73" s="4">
        <f t="shared" si="35"/>
        <v>21403500</v>
      </c>
      <c r="K73" s="5">
        <f t="shared" si="35"/>
        <v>0</v>
      </c>
      <c r="L73" s="5">
        <f t="shared" si="35"/>
        <v>0</v>
      </c>
      <c r="M73" s="5">
        <f t="shared" si="35"/>
        <v>0</v>
      </c>
      <c r="N73" s="5">
        <f t="shared" si="35"/>
        <v>0</v>
      </c>
      <c r="O73" s="5">
        <f t="shared" si="35"/>
        <v>0</v>
      </c>
      <c r="P73" s="5">
        <f t="shared" si="35"/>
        <v>0</v>
      </c>
      <c r="Q73" s="5">
        <f t="shared" si="35"/>
        <v>0</v>
      </c>
      <c r="R73" s="5">
        <f t="shared" si="35"/>
        <v>0</v>
      </c>
      <c r="S73" s="5">
        <f t="shared" si="35"/>
        <v>0</v>
      </c>
      <c r="T73" s="5">
        <f t="shared" si="35"/>
        <v>0</v>
      </c>
      <c r="U73" s="27"/>
      <c r="V73" s="37" t="s">
        <v>70</v>
      </c>
      <c r="W73" s="34">
        <v>8</v>
      </c>
      <c r="X73" s="34">
        <v>16</v>
      </c>
      <c r="Y73" s="34">
        <v>13</v>
      </c>
      <c r="Z73" s="16" t="s">
        <v>144</v>
      </c>
      <c r="AA73" s="16" t="s">
        <v>188</v>
      </c>
      <c r="AB73" s="16" t="s">
        <v>195</v>
      </c>
      <c r="AC73" s="16" t="s">
        <v>195</v>
      </c>
      <c r="AD73" s="16" t="s">
        <v>30</v>
      </c>
      <c r="AE73" s="16" t="s">
        <v>30</v>
      </c>
      <c r="AF73" s="16" t="s">
        <v>30</v>
      </c>
      <c r="AG73" s="16" t="s">
        <v>30</v>
      </c>
      <c r="AH73" s="16" t="s">
        <v>30</v>
      </c>
      <c r="AI73" s="16" t="s">
        <v>30</v>
      </c>
      <c r="AJ73" s="16" t="s">
        <v>30</v>
      </c>
      <c r="AK73" s="16" t="s">
        <v>30</v>
      </c>
      <c r="AL73" s="16" t="s">
        <v>30</v>
      </c>
      <c r="AM73" s="16" t="s">
        <v>30</v>
      </c>
      <c r="AN73" s="41">
        <v>109</v>
      </c>
    </row>
    <row r="74" spans="1:40" ht="123" customHeight="1" x14ac:dyDescent="0.25">
      <c r="A74" s="67"/>
      <c r="B74" s="18" t="s">
        <v>58</v>
      </c>
      <c r="C74" s="4">
        <f>SUM(D74:T74)</f>
        <v>87503394</v>
      </c>
      <c r="D74" s="4">
        <v>5875362</v>
      </c>
      <c r="E74" s="4">
        <v>11865528</v>
      </c>
      <c r="F74" s="4">
        <v>9875736</v>
      </c>
      <c r="G74" s="4">
        <v>9152568</v>
      </c>
      <c r="H74" s="5">
        <v>7927200</v>
      </c>
      <c r="I74" s="5">
        <v>21403500</v>
      </c>
      <c r="J74" s="6">
        <v>21403500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28"/>
      <c r="V74" s="37" t="s">
        <v>123</v>
      </c>
      <c r="W74" s="34">
        <v>330.29</v>
      </c>
      <c r="X74" s="34">
        <v>561.05999999999995</v>
      </c>
      <c r="Y74" s="34">
        <v>521.22</v>
      </c>
      <c r="Z74" s="16" t="s">
        <v>145</v>
      </c>
      <c r="AA74" s="16" t="s">
        <v>189</v>
      </c>
      <c r="AB74" s="16" t="s">
        <v>196</v>
      </c>
      <c r="AC74" s="16" t="s">
        <v>196</v>
      </c>
      <c r="AD74" s="16" t="s">
        <v>30</v>
      </c>
      <c r="AE74" s="16" t="s">
        <v>30</v>
      </c>
      <c r="AF74" s="16" t="s">
        <v>30</v>
      </c>
      <c r="AG74" s="16" t="s">
        <v>30</v>
      </c>
      <c r="AH74" s="16" t="s">
        <v>30</v>
      </c>
      <c r="AI74" s="16" t="s">
        <v>30</v>
      </c>
      <c r="AJ74" s="16" t="s">
        <v>30</v>
      </c>
      <c r="AK74" s="16" t="s">
        <v>30</v>
      </c>
      <c r="AL74" s="16" t="s">
        <v>30</v>
      </c>
      <c r="AM74" s="16" t="s">
        <v>30</v>
      </c>
      <c r="AN74" s="8">
        <v>4436.57</v>
      </c>
    </row>
    <row r="75" spans="1:40" ht="162.75" customHeight="1" x14ac:dyDescent="0.25">
      <c r="A75" s="35" t="s">
        <v>163</v>
      </c>
      <c r="B75" s="34" t="s">
        <v>12</v>
      </c>
      <c r="C75" s="4" t="s">
        <v>12</v>
      </c>
      <c r="D75" s="6" t="s">
        <v>12</v>
      </c>
      <c r="E75" s="6" t="s">
        <v>12</v>
      </c>
      <c r="F75" s="6" t="s">
        <v>12</v>
      </c>
      <c r="G75" s="6" t="s">
        <v>12</v>
      </c>
      <c r="H75" s="6" t="s">
        <v>12</v>
      </c>
      <c r="I75" s="6" t="s">
        <v>12</v>
      </c>
      <c r="J75" s="6" t="s">
        <v>12</v>
      </c>
      <c r="K75" s="6" t="s">
        <v>12</v>
      </c>
      <c r="L75" s="6" t="s">
        <v>12</v>
      </c>
      <c r="M75" s="6" t="s">
        <v>12</v>
      </c>
      <c r="N75" s="6" t="s">
        <v>12</v>
      </c>
      <c r="O75" s="6" t="s">
        <v>12</v>
      </c>
      <c r="P75" s="6" t="s">
        <v>12</v>
      </c>
      <c r="Q75" s="6" t="s">
        <v>12</v>
      </c>
      <c r="R75" s="6" t="s">
        <v>12</v>
      </c>
      <c r="S75" s="6" t="s">
        <v>12</v>
      </c>
      <c r="T75" s="6" t="s">
        <v>12</v>
      </c>
      <c r="U75" s="62"/>
      <c r="V75" s="37" t="s">
        <v>87</v>
      </c>
      <c r="W75" s="44">
        <v>8</v>
      </c>
      <c r="X75" s="44">
        <v>16</v>
      </c>
      <c r="Y75" s="44">
        <v>13</v>
      </c>
      <c r="Z75" s="38" t="s">
        <v>144</v>
      </c>
      <c r="AA75" s="38" t="s">
        <v>188</v>
      </c>
      <c r="AB75" s="38" t="s">
        <v>195</v>
      </c>
      <c r="AC75" s="38" t="s">
        <v>195</v>
      </c>
      <c r="AD75" s="38" t="s">
        <v>30</v>
      </c>
      <c r="AE75" s="38" t="s">
        <v>30</v>
      </c>
      <c r="AF75" s="38" t="s">
        <v>30</v>
      </c>
      <c r="AG75" s="38" t="s">
        <v>30</v>
      </c>
      <c r="AH75" s="38" t="s">
        <v>30</v>
      </c>
      <c r="AI75" s="38" t="s">
        <v>30</v>
      </c>
      <c r="AJ75" s="38" t="s">
        <v>30</v>
      </c>
      <c r="AK75" s="38" t="s">
        <v>30</v>
      </c>
      <c r="AL75" s="38" t="s">
        <v>30</v>
      </c>
      <c r="AM75" s="38" t="s">
        <v>30</v>
      </c>
      <c r="AN75" s="16" t="s">
        <v>197</v>
      </c>
    </row>
    <row r="76" spans="1:40" ht="195.75" customHeight="1" x14ac:dyDescent="0.25">
      <c r="A76" s="35" t="s">
        <v>164</v>
      </c>
      <c r="B76" s="34" t="s">
        <v>12</v>
      </c>
      <c r="C76" s="4" t="s">
        <v>12</v>
      </c>
      <c r="D76" s="6" t="s">
        <v>12</v>
      </c>
      <c r="E76" s="6" t="s">
        <v>12</v>
      </c>
      <c r="F76" s="6" t="s">
        <v>12</v>
      </c>
      <c r="G76" s="6" t="s">
        <v>12</v>
      </c>
      <c r="H76" s="6" t="s">
        <v>12</v>
      </c>
      <c r="I76" s="6" t="s">
        <v>12</v>
      </c>
      <c r="J76" s="6" t="s">
        <v>12</v>
      </c>
      <c r="K76" s="6" t="s">
        <v>12</v>
      </c>
      <c r="L76" s="6" t="s">
        <v>12</v>
      </c>
      <c r="M76" s="6" t="s">
        <v>12</v>
      </c>
      <c r="N76" s="6" t="s">
        <v>12</v>
      </c>
      <c r="O76" s="6" t="s">
        <v>12</v>
      </c>
      <c r="P76" s="6" t="s">
        <v>12</v>
      </c>
      <c r="Q76" s="6" t="s">
        <v>12</v>
      </c>
      <c r="R76" s="6" t="s">
        <v>12</v>
      </c>
      <c r="S76" s="6" t="s">
        <v>12</v>
      </c>
      <c r="T76" s="6" t="s">
        <v>12</v>
      </c>
      <c r="U76" s="62"/>
      <c r="V76" s="37" t="s">
        <v>91</v>
      </c>
      <c r="W76" s="44">
        <v>8</v>
      </c>
      <c r="X76" s="44">
        <v>16</v>
      </c>
      <c r="Y76" s="44">
        <v>13</v>
      </c>
      <c r="Z76" s="16" t="s">
        <v>144</v>
      </c>
      <c r="AA76" s="16" t="s">
        <v>188</v>
      </c>
      <c r="AB76" s="16" t="s">
        <v>195</v>
      </c>
      <c r="AC76" s="16" t="s">
        <v>195</v>
      </c>
      <c r="AD76" s="16" t="s">
        <v>30</v>
      </c>
      <c r="AE76" s="16" t="s">
        <v>30</v>
      </c>
      <c r="AF76" s="16" t="s">
        <v>30</v>
      </c>
      <c r="AG76" s="16" t="s">
        <v>30</v>
      </c>
      <c r="AH76" s="16" t="s">
        <v>30</v>
      </c>
      <c r="AI76" s="16" t="s">
        <v>30</v>
      </c>
      <c r="AJ76" s="16" t="s">
        <v>30</v>
      </c>
      <c r="AK76" s="16" t="s">
        <v>30</v>
      </c>
      <c r="AL76" s="16" t="s">
        <v>30</v>
      </c>
      <c r="AM76" s="16" t="s">
        <v>30</v>
      </c>
      <c r="AN76" s="16" t="s">
        <v>197</v>
      </c>
    </row>
    <row r="77" spans="1:40" ht="26.25" hidden="1" customHeight="1" x14ac:dyDescent="0.25">
      <c r="A77" s="78" t="s">
        <v>28</v>
      </c>
      <c r="B77" s="35" t="s">
        <v>51</v>
      </c>
      <c r="C77" s="4">
        <f>SUM(D77:T77)</f>
        <v>87503394</v>
      </c>
      <c r="D77" s="4">
        <f>D78</f>
        <v>5875362</v>
      </c>
      <c r="E77" s="4">
        <f t="shared" ref="E77:T77" si="36">E78</f>
        <v>11865528</v>
      </c>
      <c r="F77" s="4">
        <f t="shared" si="36"/>
        <v>9875736</v>
      </c>
      <c r="G77" s="3">
        <f t="shared" si="36"/>
        <v>9152568</v>
      </c>
      <c r="H77" s="3">
        <f t="shared" si="36"/>
        <v>7927200</v>
      </c>
      <c r="I77" s="3">
        <f t="shared" si="36"/>
        <v>21403500</v>
      </c>
      <c r="J77" s="3">
        <f t="shared" si="36"/>
        <v>21403500</v>
      </c>
      <c r="K77" s="6">
        <f t="shared" si="36"/>
        <v>0</v>
      </c>
      <c r="L77" s="6">
        <f t="shared" si="36"/>
        <v>0</v>
      </c>
      <c r="M77" s="6">
        <f t="shared" si="36"/>
        <v>0</v>
      </c>
      <c r="N77" s="6">
        <f t="shared" si="36"/>
        <v>0</v>
      </c>
      <c r="O77" s="6">
        <f t="shared" si="36"/>
        <v>0</v>
      </c>
      <c r="P77" s="6">
        <f t="shared" si="36"/>
        <v>0</v>
      </c>
      <c r="Q77" s="6">
        <f t="shared" si="36"/>
        <v>0</v>
      </c>
      <c r="R77" s="6">
        <f t="shared" si="36"/>
        <v>0</v>
      </c>
      <c r="S77" s="6">
        <f t="shared" si="36"/>
        <v>0</v>
      </c>
      <c r="T77" s="6">
        <f t="shared" si="36"/>
        <v>0</v>
      </c>
      <c r="U77" s="34"/>
      <c r="V77" s="34" t="s">
        <v>46</v>
      </c>
      <c r="W77" s="34" t="s">
        <v>46</v>
      </c>
      <c r="X77" s="34" t="s">
        <v>46</v>
      </c>
      <c r="Y77" s="34" t="s">
        <v>46</v>
      </c>
      <c r="Z77" s="38" t="s">
        <v>46</v>
      </c>
      <c r="AA77" s="38" t="s">
        <v>46</v>
      </c>
      <c r="AB77" s="38" t="s">
        <v>46</v>
      </c>
      <c r="AC77" s="38" t="s">
        <v>46</v>
      </c>
      <c r="AD77" s="38" t="s">
        <v>46</v>
      </c>
      <c r="AE77" s="38" t="s">
        <v>46</v>
      </c>
      <c r="AF77" s="38" t="s">
        <v>46</v>
      </c>
      <c r="AG77" s="38" t="s">
        <v>46</v>
      </c>
      <c r="AH77" s="38" t="s">
        <v>46</v>
      </c>
      <c r="AI77" s="38" t="s">
        <v>46</v>
      </c>
      <c r="AJ77" s="38" t="s">
        <v>46</v>
      </c>
      <c r="AK77" s="38" t="s">
        <v>46</v>
      </c>
      <c r="AL77" s="38" t="s">
        <v>46</v>
      </c>
      <c r="AM77" s="38" t="s">
        <v>46</v>
      </c>
      <c r="AN77" s="41" t="s">
        <v>46</v>
      </c>
    </row>
    <row r="78" spans="1:40" ht="98.25" hidden="1" customHeight="1" x14ac:dyDescent="0.25">
      <c r="A78" s="79"/>
      <c r="B78" s="35" t="s">
        <v>60</v>
      </c>
      <c r="C78" s="4">
        <f>SUM(D78:T78)</f>
        <v>87503394</v>
      </c>
      <c r="D78" s="4">
        <f>D74</f>
        <v>5875362</v>
      </c>
      <c r="E78" s="4">
        <f t="shared" ref="E78" si="37">E74</f>
        <v>11865528</v>
      </c>
      <c r="F78" s="4">
        <f>F74</f>
        <v>9875736</v>
      </c>
      <c r="G78" s="4">
        <f t="shared" ref="G78:I78" si="38">G74</f>
        <v>9152568</v>
      </c>
      <c r="H78" s="4">
        <f t="shared" si="38"/>
        <v>7927200</v>
      </c>
      <c r="I78" s="4">
        <f t="shared" si="38"/>
        <v>21403500</v>
      </c>
      <c r="J78" s="5">
        <f t="shared" ref="J78:T78" si="39">J74</f>
        <v>21403500</v>
      </c>
      <c r="K78" s="5">
        <f t="shared" si="39"/>
        <v>0</v>
      </c>
      <c r="L78" s="5">
        <f t="shared" si="39"/>
        <v>0</v>
      </c>
      <c r="M78" s="5">
        <f t="shared" si="39"/>
        <v>0</v>
      </c>
      <c r="N78" s="5">
        <f t="shared" si="39"/>
        <v>0</v>
      </c>
      <c r="O78" s="5">
        <f t="shared" si="39"/>
        <v>0</v>
      </c>
      <c r="P78" s="5">
        <f t="shared" si="39"/>
        <v>0</v>
      </c>
      <c r="Q78" s="5">
        <f t="shared" si="39"/>
        <v>0</v>
      </c>
      <c r="R78" s="5">
        <f t="shared" si="39"/>
        <v>0</v>
      </c>
      <c r="S78" s="5">
        <f t="shared" si="39"/>
        <v>0</v>
      </c>
      <c r="T78" s="5">
        <f t="shared" si="39"/>
        <v>0</v>
      </c>
      <c r="U78" s="34"/>
      <c r="V78" s="34" t="s">
        <v>46</v>
      </c>
      <c r="W78" s="34" t="s">
        <v>46</v>
      </c>
      <c r="X78" s="34" t="s">
        <v>46</v>
      </c>
      <c r="Y78" s="34" t="s">
        <v>46</v>
      </c>
      <c r="Z78" s="38" t="s">
        <v>46</v>
      </c>
      <c r="AA78" s="38" t="s">
        <v>46</v>
      </c>
      <c r="AB78" s="38" t="s">
        <v>46</v>
      </c>
      <c r="AC78" s="38" t="s">
        <v>46</v>
      </c>
      <c r="AD78" s="38" t="s">
        <v>46</v>
      </c>
      <c r="AE78" s="38" t="s">
        <v>46</v>
      </c>
      <c r="AF78" s="38" t="s">
        <v>46</v>
      </c>
      <c r="AG78" s="38" t="s">
        <v>46</v>
      </c>
      <c r="AH78" s="38" t="s">
        <v>46</v>
      </c>
      <c r="AI78" s="38" t="s">
        <v>46</v>
      </c>
      <c r="AJ78" s="38" t="s">
        <v>46</v>
      </c>
      <c r="AK78" s="38" t="s">
        <v>46</v>
      </c>
      <c r="AL78" s="38" t="s">
        <v>46</v>
      </c>
      <c r="AM78" s="38" t="s">
        <v>46</v>
      </c>
      <c r="AN78" s="41" t="s">
        <v>46</v>
      </c>
    </row>
    <row r="79" spans="1:40" ht="22.5" customHeight="1" x14ac:dyDescent="0.25">
      <c r="A79" s="67" t="s">
        <v>165</v>
      </c>
      <c r="B79" s="35" t="s">
        <v>51</v>
      </c>
      <c r="C79" s="4">
        <f>SUM(D79:T79)</f>
        <v>87503394</v>
      </c>
      <c r="D79" s="4">
        <f>D80</f>
        <v>5875362</v>
      </c>
      <c r="E79" s="4">
        <f t="shared" ref="E79:T79" si="40">E80</f>
        <v>11865528</v>
      </c>
      <c r="F79" s="4">
        <f t="shared" si="40"/>
        <v>9875736</v>
      </c>
      <c r="G79" s="5">
        <f t="shared" si="40"/>
        <v>9152568</v>
      </c>
      <c r="H79" s="5">
        <f t="shared" si="40"/>
        <v>7927200</v>
      </c>
      <c r="I79" s="5">
        <f t="shared" si="40"/>
        <v>21403500</v>
      </c>
      <c r="J79" s="5">
        <f t="shared" si="40"/>
        <v>21403500</v>
      </c>
      <c r="K79" s="5">
        <f t="shared" si="40"/>
        <v>0</v>
      </c>
      <c r="L79" s="5">
        <f t="shared" si="40"/>
        <v>0</v>
      </c>
      <c r="M79" s="5">
        <f t="shared" si="40"/>
        <v>0</v>
      </c>
      <c r="N79" s="5">
        <f t="shared" si="40"/>
        <v>0</v>
      </c>
      <c r="O79" s="5">
        <f t="shared" si="40"/>
        <v>0</v>
      </c>
      <c r="P79" s="5">
        <f t="shared" si="40"/>
        <v>0</v>
      </c>
      <c r="Q79" s="5">
        <f t="shared" si="40"/>
        <v>0</v>
      </c>
      <c r="R79" s="5">
        <f t="shared" si="40"/>
        <v>0</v>
      </c>
      <c r="S79" s="5">
        <f t="shared" si="40"/>
        <v>0</v>
      </c>
      <c r="T79" s="5">
        <f t="shared" si="40"/>
        <v>0</v>
      </c>
      <c r="U79" s="34"/>
      <c r="V79" s="34" t="s">
        <v>46</v>
      </c>
      <c r="W79" s="34" t="s">
        <v>46</v>
      </c>
      <c r="X79" s="34" t="s">
        <v>46</v>
      </c>
      <c r="Y79" s="34" t="s">
        <v>46</v>
      </c>
      <c r="Z79" s="38" t="s">
        <v>46</v>
      </c>
      <c r="AA79" s="38" t="s">
        <v>46</v>
      </c>
      <c r="AB79" s="38" t="s">
        <v>46</v>
      </c>
      <c r="AC79" s="38" t="s">
        <v>46</v>
      </c>
      <c r="AD79" s="38" t="s">
        <v>46</v>
      </c>
      <c r="AE79" s="38" t="s">
        <v>46</v>
      </c>
      <c r="AF79" s="38" t="s">
        <v>46</v>
      </c>
      <c r="AG79" s="38" t="s">
        <v>46</v>
      </c>
      <c r="AH79" s="38" t="s">
        <v>46</v>
      </c>
      <c r="AI79" s="38" t="s">
        <v>46</v>
      </c>
      <c r="AJ79" s="38" t="s">
        <v>46</v>
      </c>
      <c r="AK79" s="38" t="s">
        <v>46</v>
      </c>
      <c r="AL79" s="38" t="s">
        <v>46</v>
      </c>
      <c r="AM79" s="38" t="s">
        <v>46</v>
      </c>
      <c r="AN79" s="41" t="s">
        <v>46</v>
      </c>
    </row>
    <row r="80" spans="1:40" ht="192" customHeight="1" x14ac:dyDescent="0.25">
      <c r="A80" s="67"/>
      <c r="B80" s="35" t="s">
        <v>60</v>
      </c>
      <c r="C80" s="4">
        <f>SUM(D80:T80)</f>
        <v>87503394</v>
      </c>
      <c r="D80" s="4">
        <f t="shared" ref="D80:T80" si="41">D78</f>
        <v>5875362</v>
      </c>
      <c r="E80" s="4">
        <f t="shared" si="41"/>
        <v>11865528</v>
      </c>
      <c r="F80" s="4">
        <f t="shared" si="41"/>
        <v>9875736</v>
      </c>
      <c r="G80" s="5">
        <f t="shared" si="41"/>
        <v>9152568</v>
      </c>
      <c r="H80" s="5">
        <f t="shared" si="41"/>
        <v>7927200</v>
      </c>
      <c r="I80" s="5">
        <f t="shared" si="41"/>
        <v>21403500</v>
      </c>
      <c r="J80" s="5">
        <f t="shared" si="41"/>
        <v>21403500</v>
      </c>
      <c r="K80" s="5">
        <f t="shared" si="41"/>
        <v>0</v>
      </c>
      <c r="L80" s="5">
        <f t="shared" si="41"/>
        <v>0</v>
      </c>
      <c r="M80" s="5">
        <f t="shared" si="41"/>
        <v>0</v>
      </c>
      <c r="N80" s="5">
        <f t="shared" si="41"/>
        <v>0</v>
      </c>
      <c r="O80" s="5">
        <f t="shared" si="41"/>
        <v>0</v>
      </c>
      <c r="P80" s="5">
        <f t="shared" si="41"/>
        <v>0</v>
      </c>
      <c r="Q80" s="5">
        <f t="shared" si="41"/>
        <v>0</v>
      </c>
      <c r="R80" s="5">
        <f t="shared" si="41"/>
        <v>0</v>
      </c>
      <c r="S80" s="5">
        <f t="shared" si="41"/>
        <v>0</v>
      </c>
      <c r="T80" s="5">
        <f t="shared" si="41"/>
        <v>0</v>
      </c>
      <c r="U80" s="34"/>
      <c r="V80" s="34" t="s">
        <v>46</v>
      </c>
      <c r="W80" s="34" t="s">
        <v>46</v>
      </c>
      <c r="X80" s="34" t="s">
        <v>46</v>
      </c>
      <c r="Y80" s="34" t="s">
        <v>46</v>
      </c>
      <c r="Z80" s="38" t="s">
        <v>46</v>
      </c>
      <c r="AA80" s="38" t="s">
        <v>46</v>
      </c>
      <c r="AB80" s="38" t="s">
        <v>46</v>
      </c>
      <c r="AC80" s="38" t="s">
        <v>46</v>
      </c>
      <c r="AD80" s="38" t="s">
        <v>46</v>
      </c>
      <c r="AE80" s="38" t="s">
        <v>46</v>
      </c>
      <c r="AF80" s="38" t="s">
        <v>46</v>
      </c>
      <c r="AG80" s="38" t="s">
        <v>46</v>
      </c>
      <c r="AH80" s="38" t="s">
        <v>46</v>
      </c>
      <c r="AI80" s="38" t="s">
        <v>46</v>
      </c>
      <c r="AJ80" s="38" t="s">
        <v>46</v>
      </c>
      <c r="AK80" s="38" t="s">
        <v>46</v>
      </c>
      <c r="AL80" s="38" t="s">
        <v>46</v>
      </c>
      <c r="AM80" s="38" t="s">
        <v>46</v>
      </c>
      <c r="AN80" s="41" t="s">
        <v>46</v>
      </c>
    </row>
    <row r="81" spans="1:40" ht="22.5" customHeight="1" x14ac:dyDescent="0.25">
      <c r="A81" s="88" t="s">
        <v>103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</row>
    <row r="82" spans="1:40" ht="24.75" customHeight="1" x14ac:dyDescent="0.25">
      <c r="A82" s="88" t="s">
        <v>20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</row>
    <row r="83" spans="1:40" ht="22.5" customHeight="1" x14ac:dyDescent="0.25">
      <c r="A83" s="73" t="s">
        <v>95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4"/>
    </row>
    <row r="84" spans="1:40" ht="105" customHeight="1" x14ac:dyDescent="0.25">
      <c r="A84" s="37" t="s">
        <v>166</v>
      </c>
      <c r="B84" s="34" t="s">
        <v>30</v>
      </c>
      <c r="C84" s="34" t="s">
        <v>30</v>
      </c>
      <c r="D84" s="34" t="s">
        <v>30</v>
      </c>
      <c r="E84" s="34" t="s">
        <v>30</v>
      </c>
      <c r="F84" s="34" t="s">
        <v>30</v>
      </c>
      <c r="G84" s="34" t="s">
        <v>30</v>
      </c>
      <c r="H84" s="34" t="s">
        <v>30</v>
      </c>
      <c r="I84" s="34" t="s">
        <v>30</v>
      </c>
      <c r="J84" s="34" t="s">
        <v>30</v>
      </c>
      <c r="K84" s="34" t="s">
        <v>30</v>
      </c>
      <c r="L84" s="34" t="s">
        <v>30</v>
      </c>
      <c r="M84" s="34" t="s">
        <v>30</v>
      </c>
      <c r="N84" s="34" t="s">
        <v>30</v>
      </c>
      <c r="O84" s="34" t="s">
        <v>30</v>
      </c>
      <c r="P84" s="34" t="s">
        <v>30</v>
      </c>
      <c r="Q84" s="34" t="s">
        <v>30</v>
      </c>
      <c r="R84" s="34" t="s">
        <v>30</v>
      </c>
      <c r="S84" s="34" t="s">
        <v>30</v>
      </c>
      <c r="T84" s="34" t="s">
        <v>30</v>
      </c>
      <c r="U84" s="62" t="s">
        <v>83</v>
      </c>
      <c r="V84" s="37" t="s">
        <v>61</v>
      </c>
      <c r="W84" s="34">
        <v>14</v>
      </c>
      <c r="X84" s="34">
        <v>9</v>
      </c>
      <c r="Y84" s="34">
        <v>8</v>
      </c>
      <c r="Z84" s="34">
        <v>1</v>
      </c>
      <c r="AA84" s="34" t="s">
        <v>30</v>
      </c>
      <c r="AB84" s="34" t="s">
        <v>30</v>
      </c>
      <c r="AC84" s="34" t="s">
        <v>30</v>
      </c>
      <c r="AD84" s="34" t="s">
        <v>30</v>
      </c>
      <c r="AE84" s="34" t="s">
        <v>30</v>
      </c>
      <c r="AF84" s="34" t="s">
        <v>30</v>
      </c>
      <c r="AG84" s="34" t="s">
        <v>30</v>
      </c>
      <c r="AH84" s="34" t="s">
        <v>30</v>
      </c>
      <c r="AI84" s="34" t="s">
        <v>30</v>
      </c>
      <c r="AJ84" s="34" t="s">
        <v>30</v>
      </c>
      <c r="AK84" s="34" t="s">
        <v>30</v>
      </c>
      <c r="AL84" s="34" t="s">
        <v>30</v>
      </c>
      <c r="AM84" s="34" t="s">
        <v>30</v>
      </c>
      <c r="AN84" s="41">
        <v>32</v>
      </c>
    </row>
    <row r="85" spans="1:40" ht="104.25" customHeight="1" x14ac:dyDescent="0.25">
      <c r="A85" s="35" t="s">
        <v>107</v>
      </c>
      <c r="B85" s="34" t="s">
        <v>30</v>
      </c>
      <c r="C85" s="34" t="s">
        <v>30</v>
      </c>
      <c r="D85" s="34" t="s">
        <v>30</v>
      </c>
      <c r="E85" s="34" t="s">
        <v>30</v>
      </c>
      <c r="F85" s="34" t="s">
        <v>30</v>
      </c>
      <c r="G85" s="34" t="s">
        <v>30</v>
      </c>
      <c r="H85" s="34" t="s">
        <v>30</v>
      </c>
      <c r="I85" s="34" t="s">
        <v>30</v>
      </c>
      <c r="J85" s="34" t="s">
        <v>30</v>
      </c>
      <c r="K85" s="34" t="s">
        <v>30</v>
      </c>
      <c r="L85" s="34" t="s">
        <v>30</v>
      </c>
      <c r="M85" s="34" t="s">
        <v>30</v>
      </c>
      <c r="N85" s="34" t="s">
        <v>30</v>
      </c>
      <c r="O85" s="34" t="s">
        <v>30</v>
      </c>
      <c r="P85" s="34" t="s">
        <v>30</v>
      </c>
      <c r="Q85" s="34" t="s">
        <v>30</v>
      </c>
      <c r="R85" s="34" t="s">
        <v>30</v>
      </c>
      <c r="S85" s="34" t="s">
        <v>30</v>
      </c>
      <c r="T85" s="34" t="s">
        <v>30</v>
      </c>
      <c r="U85" s="62"/>
      <c r="V85" s="37" t="s">
        <v>66</v>
      </c>
      <c r="W85" s="44">
        <v>2</v>
      </c>
      <c r="X85" s="34">
        <v>7</v>
      </c>
      <c r="Y85" s="34">
        <v>3</v>
      </c>
      <c r="Z85" s="34">
        <v>1</v>
      </c>
      <c r="AA85" s="34" t="s">
        <v>30</v>
      </c>
      <c r="AB85" s="34" t="s">
        <v>30</v>
      </c>
      <c r="AC85" s="34" t="s">
        <v>30</v>
      </c>
      <c r="AD85" s="34" t="s">
        <v>30</v>
      </c>
      <c r="AE85" s="34" t="s">
        <v>30</v>
      </c>
      <c r="AF85" s="34" t="s">
        <v>30</v>
      </c>
      <c r="AG85" s="34" t="s">
        <v>30</v>
      </c>
      <c r="AH85" s="34" t="s">
        <v>30</v>
      </c>
      <c r="AI85" s="34" t="s">
        <v>30</v>
      </c>
      <c r="AJ85" s="34" t="s">
        <v>30</v>
      </c>
      <c r="AK85" s="34" t="s">
        <v>30</v>
      </c>
      <c r="AL85" s="34" t="s">
        <v>30</v>
      </c>
      <c r="AM85" s="34" t="s">
        <v>30</v>
      </c>
      <c r="AN85" s="16" t="s">
        <v>184</v>
      </c>
    </row>
    <row r="86" spans="1:40" ht="130.5" customHeight="1" x14ac:dyDescent="0.25">
      <c r="A86" s="35" t="s">
        <v>167</v>
      </c>
      <c r="B86" s="34" t="s">
        <v>30</v>
      </c>
      <c r="C86" s="34" t="s">
        <v>30</v>
      </c>
      <c r="D86" s="34" t="s">
        <v>30</v>
      </c>
      <c r="E86" s="34" t="s">
        <v>30</v>
      </c>
      <c r="F86" s="34" t="s">
        <v>30</v>
      </c>
      <c r="G86" s="34" t="s">
        <v>30</v>
      </c>
      <c r="H86" s="34" t="s">
        <v>30</v>
      </c>
      <c r="I86" s="34" t="s">
        <v>30</v>
      </c>
      <c r="J86" s="34" t="s">
        <v>30</v>
      </c>
      <c r="K86" s="34" t="s">
        <v>30</v>
      </c>
      <c r="L86" s="34" t="s">
        <v>30</v>
      </c>
      <c r="M86" s="34" t="s">
        <v>30</v>
      </c>
      <c r="N86" s="34" t="s">
        <v>30</v>
      </c>
      <c r="O86" s="34" t="s">
        <v>30</v>
      </c>
      <c r="P86" s="34" t="s">
        <v>30</v>
      </c>
      <c r="Q86" s="34" t="s">
        <v>30</v>
      </c>
      <c r="R86" s="34" t="s">
        <v>30</v>
      </c>
      <c r="S86" s="34" t="s">
        <v>30</v>
      </c>
      <c r="T86" s="34" t="s">
        <v>30</v>
      </c>
      <c r="U86" s="62"/>
      <c r="V86" s="37" t="s">
        <v>88</v>
      </c>
      <c r="W86" s="44">
        <v>2</v>
      </c>
      <c r="X86" s="44">
        <v>7</v>
      </c>
      <c r="Y86" s="34">
        <v>3</v>
      </c>
      <c r="Z86" s="34">
        <v>1</v>
      </c>
      <c r="AA86" s="34" t="s">
        <v>30</v>
      </c>
      <c r="AB86" s="34" t="s">
        <v>30</v>
      </c>
      <c r="AC86" s="34" t="s">
        <v>30</v>
      </c>
      <c r="AD86" s="34" t="s">
        <v>30</v>
      </c>
      <c r="AE86" s="34" t="s">
        <v>30</v>
      </c>
      <c r="AF86" s="34" t="s">
        <v>30</v>
      </c>
      <c r="AG86" s="34" t="s">
        <v>30</v>
      </c>
      <c r="AH86" s="34" t="s">
        <v>30</v>
      </c>
      <c r="AI86" s="34" t="s">
        <v>30</v>
      </c>
      <c r="AJ86" s="34" t="s">
        <v>30</v>
      </c>
      <c r="AK86" s="34" t="s">
        <v>30</v>
      </c>
      <c r="AL86" s="34" t="s">
        <v>30</v>
      </c>
      <c r="AM86" s="34" t="s">
        <v>30</v>
      </c>
      <c r="AN86" s="43">
        <v>13</v>
      </c>
    </row>
    <row r="87" spans="1:40" ht="178.5" customHeight="1" x14ac:dyDescent="0.25">
      <c r="A87" s="35" t="s">
        <v>108</v>
      </c>
      <c r="B87" s="34" t="s">
        <v>30</v>
      </c>
      <c r="C87" s="34" t="s">
        <v>30</v>
      </c>
      <c r="D87" s="34" t="s">
        <v>30</v>
      </c>
      <c r="E87" s="34" t="s">
        <v>30</v>
      </c>
      <c r="F87" s="34" t="s">
        <v>30</v>
      </c>
      <c r="G87" s="34" t="s">
        <v>30</v>
      </c>
      <c r="H87" s="34" t="s">
        <v>30</v>
      </c>
      <c r="I87" s="34" t="s">
        <v>30</v>
      </c>
      <c r="J87" s="34" t="s">
        <v>30</v>
      </c>
      <c r="K87" s="34" t="s">
        <v>30</v>
      </c>
      <c r="L87" s="34" t="s">
        <v>30</v>
      </c>
      <c r="M87" s="34" t="s">
        <v>30</v>
      </c>
      <c r="N87" s="34" t="s">
        <v>30</v>
      </c>
      <c r="O87" s="34" t="s">
        <v>30</v>
      </c>
      <c r="P87" s="34" t="s">
        <v>30</v>
      </c>
      <c r="Q87" s="34" t="s">
        <v>30</v>
      </c>
      <c r="R87" s="34" t="s">
        <v>30</v>
      </c>
      <c r="S87" s="34" t="s">
        <v>30</v>
      </c>
      <c r="T87" s="34" t="s">
        <v>30</v>
      </c>
      <c r="U87" s="62"/>
      <c r="V87" s="37" t="s">
        <v>71</v>
      </c>
      <c r="W87" s="34" t="s">
        <v>11</v>
      </c>
      <c r="X87" s="34" t="s">
        <v>11</v>
      </c>
      <c r="Y87" s="34" t="s">
        <v>11</v>
      </c>
      <c r="Z87" s="34" t="s">
        <v>11</v>
      </c>
      <c r="AA87" s="34" t="s">
        <v>11</v>
      </c>
      <c r="AB87" s="34" t="s">
        <v>30</v>
      </c>
      <c r="AC87" s="34" t="s">
        <v>30</v>
      </c>
      <c r="AD87" s="34" t="s">
        <v>30</v>
      </c>
      <c r="AE87" s="34" t="s">
        <v>30</v>
      </c>
      <c r="AF87" s="34" t="s">
        <v>30</v>
      </c>
      <c r="AG87" s="34" t="s">
        <v>30</v>
      </c>
      <c r="AH87" s="34" t="s">
        <v>30</v>
      </c>
      <c r="AI87" s="34" t="s">
        <v>30</v>
      </c>
      <c r="AJ87" s="34" t="s">
        <v>30</v>
      </c>
      <c r="AK87" s="34" t="s">
        <v>30</v>
      </c>
      <c r="AL87" s="34" t="s">
        <v>30</v>
      </c>
      <c r="AM87" s="34" t="s">
        <v>30</v>
      </c>
      <c r="AN87" s="41" t="s">
        <v>11</v>
      </c>
    </row>
    <row r="88" spans="1:40" ht="80.25" customHeight="1" x14ac:dyDescent="0.25">
      <c r="A88" s="67" t="s">
        <v>109</v>
      </c>
      <c r="B88" s="37" t="s">
        <v>51</v>
      </c>
      <c r="C88" s="3">
        <f>SUM(D88:T88)</f>
        <v>26205964.199999999</v>
      </c>
      <c r="D88" s="3">
        <f>D89+D90</f>
        <v>0</v>
      </c>
      <c r="E88" s="3">
        <f>E89+E90</f>
        <v>5357300</v>
      </c>
      <c r="F88" s="3">
        <f t="shared" ref="F88:J88" si="42">F89+F90</f>
        <v>5794609.2000000002</v>
      </c>
      <c r="G88" s="3">
        <f t="shared" si="42"/>
        <v>9957655</v>
      </c>
      <c r="H88" s="3">
        <f t="shared" si="42"/>
        <v>4139800</v>
      </c>
      <c r="I88" s="3">
        <f t="shared" si="42"/>
        <v>478300</v>
      </c>
      <c r="J88" s="3">
        <f t="shared" si="42"/>
        <v>478300</v>
      </c>
      <c r="K88" s="3">
        <f t="shared" ref="K88:T88" si="43">K89+K90</f>
        <v>0</v>
      </c>
      <c r="L88" s="3">
        <f t="shared" si="43"/>
        <v>0</v>
      </c>
      <c r="M88" s="3">
        <f t="shared" si="43"/>
        <v>0</v>
      </c>
      <c r="N88" s="3">
        <f t="shared" si="43"/>
        <v>0</v>
      </c>
      <c r="O88" s="3">
        <f t="shared" si="43"/>
        <v>0</v>
      </c>
      <c r="P88" s="3">
        <f t="shared" si="43"/>
        <v>0</v>
      </c>
      <c r="Q88" s="3">
        <f t="shared" si="43"/>
        <v>0</v>
      </c>
      <c r="R88" s="3">
        <f t="shared" si="43"/>
        <v>0</v>
      </c>
      <c r="S88" s="3">
        <f t="shared" si="43"/>
        <v>0</v>
      </c>
      <c r="T88" s="3">
        <f t="shared" si="43"/>
        <v>0</v>
      </c>
      <c r="U88" s="62" t="s">
        <v>76</v>
      </c>
      <c r="V88" s="37" t="s">
        <v>89</v>
      </c>
      <c r="W88" s="34" t="s">
        <v>30</v>
      </c>
      <c r="X88" s="34">
        <v>3</v>
      </c>
      <c r="Y88" s="34">
        <v>3</v>
      </c>
      <c r="Z88" s="34">
        <v>5</v>
      </c>
      <c r="AA88" s="34">
        <v>2</v>
      </c>
      <c r="AB88" s="34" t="s">
        <v>30</v>
      </c>
      <c r="AC88" s="34" t="s">
        <v>30</v>
      </c>
      <c r="AD88" s="34" t="s">
        <v>30</v>
      </c>
      <c r="AE88" s="34" t="s">
        <v>30</v>
      </c>
      <c r="AF88" s="34" t="s">
        <v>30</v>
      </c>
      <c r="AG88" s="34" t="s">
        <v>30</v>
      </c>
      <c r="AH88" s="34" t="s">
        <v>30</v>
      </c>
      <c r="AI88" s="34" t="s">
        <v>30</v>
      </c>
      <c r="AJ88" s="34" t="s">
        <v>30</v>
      </c>
      <c r="AK88" s="34" t="s">
        <v>30</v>
      </c>
      <c r="AL88" s="34" t="s">
        <v>30</v>
      </c>
      <c r="AM88" s="34" t="s">
        <v>30</v>
      </c>
      <c r="AN88" s="41">
        <v>13</v>
      </c>
    </row>
    <row r="89" spans="1:40" ht="98.25" customHeight="1" x14ac:dyDescent="0.25">
      <c r="A89" s="67"/>
      <c r="B89" s="18" t="s">
        <v>58</v>
      </c>
      <c r="C89" s="3">
        <f>SUM(D89:T89)</f>
        <v>19229812</v>
      </c>
      <c r="D89" s="3">
        <v>0</v>
      </c>
      <c r="E89" s="3">
        <v>3873740</v>
      </c>
      <c r="F89" s="3">
        <v>4558032</v>
      </c>
      <c r="G89" s="3">
        <v>7627140</v>
      </c>
      <c r="H89" s="3">
        <v>3170900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62"/>
      <c r="V89" s="67" t="s">
        <v>124</v>
      </c>
      <c r="W89" s="62" t="s">
        <v>30</v>
      </c>
      <c r="X89" s="85">
        <v>128.19999999999999</v>
      </c>
      <c r="Y89" s="90">
        <v>164.2</v>
      </c>
      <c r="Z89" s="62">
        <v>180</v>
      </c>
      <c r="AA89" s="62">
        <v>72</v>
      </c>
      <c r="AB89" s="62" t="s">
        <v>30</v>
      </c>
      <c r="AC89" s="62" t="s">
        <v>30</v>
      </c>
      <c r="AD89" s="62" t="s">
        <v>30</v>
      </c>
      <c r="AE89" s="62" t="s">
        <v>30</v>
      </c>
      <c r="AF89" s="62" t="s">
        <v>30</v>
      </c>
      <c r="AG89" s="62" t="s">
        <v>30</v>
      </c>
      <c r="AH89" s="62" t="s">
        <v>30</v>
      </c>
      <c r="AI89" s="62" t="s">
        <v>30</v>
      </c>
      <c r="AJ89" s="62" t="s">
        <v>30</v>
      </c>
      <c r="AK89" s="62" t="s">
        <v>30</v>
      </c>
      <c r="AL89" s="62" t="s">
        <v>30</v>
      </c>
      <c r="AM89" s="62" t="s">
        <v>30</v>
      </c>
      <c r="AN89" s="84">
        <v>544</v>
      </c>
    </row>
    <row r="90" spans="1:40" ht="96.75" customHeight="1" x14ac:dyDescent="0.25">
      <c r="A90" s="67"/>
      <c r="B90" s="18" t="s">
        <v>59</v>
      </c>
      <c r="C90" s="3">
        <f>SUM(D90:T90)</f>
        <v>6976152.2000000002</v>
      </c>
      <c r="D90" s="3">
        <v>0</v>
      </c>
      <c r="E90" s="3">
        <v>1483560</v>
      </c>
      <c r="F90" s="3">
        <v>1236577.2</v>
      </c>
      <c r="G90" s="3">
        <v>2330515</v>
      </c>
      <c r="H90" s="3">
        <v>968900</v>
      </c>
      <c r="I90" s="3">
        <v>478300</v>
      </c>
      <c r="J90" s="3">
        <v>478300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62"/>
      <c r="V90" s="67"/>
      <c r="W90" s="62"/>
      <c r="X90" s="85"/>
      <c r="Y90" s="90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72"/>
    </row>
    <row r="91" spans="1:40" ht="37.5" hidden="1" x14ac:dyDescent="0.25">
      <c r="A91" s="67" t="s">
        <v>29</v>
      </c>
      <c r="B91" s="35" t="s">
        <v>51</v>
      </c>
      <c r="C91" s="3">
        <f>SUM(D91:T91)</f>
        <v>24600164.199999999</v>
      </c>
      <c r="D91" s="3">
        <f>D92+D93</f>
        <v>0</v>
      </c>
      <c r="E91" s="3">
        <f>E92+E93</f>
        <v>5357300</v>
      </c>
      <c r="F91" s="3">
        <f t="shared" ref="F91:T91" si="44">F92+F93</f>
        <v>5794609.2000000002</v>
      </c>
      <c r="G91" s="3">
        <f t="shared" si="44"/>
        <v>9957655</v>
      </c>
      <c r="H91" s="3">
        <f t="shared" si="44"/>
        <v>2534000</v>
      </c>
      <c r="I91" s="3">
        <f t="shared" si="44"/>
        <v>478300</v>
      </c>
      <c r="J91" s="3">
        <f>J92+J93</f>
        <v>478300</v>
      </c>
      <c r="K91" s="3">
        <f t="shared" si="44"/>
        <v>0</v>
      </c>
      <c r="L91" s="3">
        <f t="shared" si="44"/>
        <v>0</v>
      </c>
      <c r="M91" s="3">
        <f t="shared" si="44"/>
        <v>0</v>
      </c>
      <c r="N91" s="3">
        <f t="shared" si="44"/>
        <v>0</v>
      </c>
      <c r="O91" s="3">
        <f t="shared" si="44"/>
        <v>0</v>
      </c>
      <c r="P91" s="3">
        <f t="shared" si="44"/>
        <v>0</v>
      </c>
      <c r="Q91" s="3">
        <f t="shared" si="44"/>
        <v>0</v>
      </c>
      <c r="R91" s="3">
        <f t="shared" si="44"/>
        <v>0</v>
      </c>
      <c r="S91" s="3">
        <f t="shared" si="44"/>
        <v>0</v>
      </c>
      <c r="T91" s="3">
        <f t="shared" si="44"/>
        <v>0</v>
      </c>
      <c r="U91" s="34" t="s">
        <v>30</v>
      </c>
      <c r="V91" s="38" t="s">
        <v>46</v>
      </c>
      <c r="W91" s="38" t="s">
        <v>46</v>
      </c>
      <c r="X91" s="38" t="s">
        <v>46</v>
      </c>
      <c r="Y91" s="38" t="s">
        <v>46</v>
      </c>
      <c r="Z91" s="38" t="s">
        <v>46</v>
      </c>
      <c r="AA91" s="38" t="s">
        <v>46</v>
      </c>
      <c r="AB91" s="38" t="s">
        <v>46</v>
      </c>
      <c r="AC91" s="38" t="s">
        <v>46</v>
      </c>
      <c r="AD91" s="38" t="s">
        <v>46</v>
      </c>
      <c r="AE91" s="38" t="s">
        <v>46</v>
      </c>
      <c r="AF91" s="38" t="s">
        <v>46</v>
      </c>
      <c r="AG91" s="38" t="s">
        <v>46</v>
      </c>
      <c r="AH91" s="38" t="s">
        <v>46</v>
      </c>
      <c r="AI91" s="38" t="s">
        <v>46</v>
      </c>
      <c r="AJ91" s="38" t="s">
        <v>46</v>
      </c>
      <c r="AK91" s="38" t="s">
        <v>46</v>
      </c>
      <c r="AL91" s="38" t="s">
        <v>46</v>
      </c>
      <c r="AM91" s="38" t="s">
        <v>46</v>
      </c>
      <c r="AN91" s="38" t="s">
        <v>46</v>
      </c>
    </row>
    <row r="92" spans="1:40" ht="98.25" hidden="1" customHeight="1" x14ac:dyDescent="0.25">
      <c r="A92" s="67"/>
      <c r="B92" s="35" t="s">
        <v>60</v>
      </c>
      <c r="C92" s="3">
        <f t="shared" ref="C92:C96" si="45">SUM(D92:T92)</f>
        <v>17624012</v>
      </c>
      <c r="D92" s="3">
        <v>0</v>
      </c>
      <c r="E92" s="3">
        <f>E89</f>
        <v>3873740</v>
      </c>
      <c r="F92" s="3">
        <f>F89</f>
        <v>4558032</v>
      </c>
      <c r="G92" s="3">
        <f>G89</f>
        <v>7627140</v>
      </c>
      <c r="H92" s="3">
        <v>1565100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8" t="s">
        <v>30</v>
      </c>
      <c r="V92" s="38" t="s">
        <v>46</v>
      </c>
      <c r="W92" s="38" t="s">
        <v>46</v>
      </c>
      <c r="X92" s="38" t="s">
        <v>46</v>
      </c>
      <c r="Y92" s="38" t="s">
        <v>46</v>
      </c>
      <c r="Z92" s="38" t="s">
        <v>46</v>
      </c>
      <c r="AA92" s="38" t="s">
        <v>46</v>
      </c>
      <c r="AB92" s="38" t="s">
        <v>46</v>
      </c>
      <c r="AC92" s="38" t="s">
        <v>46</v>
      </c>
      <c r="AD92" s="38" t="s">
        <v>46</v>
      </c>
      <c r="AE92" s="38" t="s">
        <v>46</v>
      </c>
      <c r="AF92" s="38" t="s">
        <v>46</v>
      </c>
      <c r="AG92" s="38" t="s">
        <v>46</v>
      </c>
      <c r="AH92" s="38" t="s">
        <v>46</v>
      </c>
      <c r="AI92" s="38" t="s">
        <v>46</v>
      </c>
      <c r="AJ92" s="38" t="s">
        <v>46</v>
      </c>
      <c r="AK92" s="38" t="s">
        <v>46</v>
      </c>
      <c r="AL92" s="38" t="s">
        <v>46</v>
      </c>
      <c r="AM92" s="38" t="s">
        <v>46</v>
      </c>
      <c r="AN92" s="38" t="s">
        <v>46</v>
      </c>
    </row>
    <row r="93" spans="1:40" ht="99" hidden="1" customHeight="1" x14ac:dyDescent="0.25">
      <c r="A93" s="67"/>
      <c r="B93" s="35" t="s">
        <v>52</v>
      </c>
      <c r="C93" s="3">
        <f t="shared" si="45"/>
        <v>6976152.2000000002</v>
      </c>
      <c r="D93" s="3">
        <f>D90</f>
        <v>0</v>
      </c>
      <c r="E93" s="3">
        <f>E90</f>
        <v>1483560</v>
      </c>
      <c r="F93" s="3">
        <f t="shared" ref="F93:G93" si="46">F90</f>
        <v>1236577.2</v>
      </c>
      <c r="G93" s="3">
        <f t="shared" si="46"/>
        <v>2330515</v>
      </c>
      <c r="H93" s="3">
        <f t="shared" ref="H93:J93" si="47">H90</f>
        <v>968900</v>
      </c>
      <c r="I93" s="3">
        <f t="shared" si="47"/>
        <v>478300</v>
      </c>
      <c r="J93" s="3">
        <f t="shared" si="47"/>
        <v>478300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8" t="s">
        <v>30</v>
      </c>
      <c r="V93" s="38" t="s">
        <v>46</v>
      </c>
      <c r="W93" s="38" t="s">
        <v>46</v>
      </c>
      <c r="X93" s="38" t="s">
        <v>46</v>
      </c>
      <c r="Y93" s="38" t="s">
        <v>46</v>
      </c>
      <c r="Z93" s="38" t="s">
        <v>46</v>
      </c>
      <c r="AA93" s="38" t="s">
        <v>46</v>
      </c>
      <c r="AB93" s="38" t="s">
        <v>46</v>
      </c>
      <c r="AC93" s="38" t="s">
        <v>46</v>
      </c>
      <c r="AD93" s="38" t="s">
        <v>46</v>
      </c>
      <c r="AE93" s="38" t="s">
        <v>46</v>
      </c>
      <c r="AF93" s="38" t="s">
        <v>46</v>
      </c>
      <c r="AG93" s="38" t="s">
        <v>46</v>
      </c>
      <c r="AH93" s="38" t="s">
        <v>46</v>
      </c>
      <c r="AI93" s="38" t="s">
        <v>46</v>
      </c>
      <c r="AJ93" s="38" t="s">
        <v>46</v>
      </c>
      <c r="AK93" s="38" t="s">
        <v>46</v>
      </c>
      <c r="AL93" s="38" t="s">
        <v>46</v>
      </c>
      <c r="AM93" s="38" t="s">
        <v>46</v>
      </c>
      <c r="AN93" s="38" t="s">
        <v>46</v>
      </c>
    </row>
    <row r="94" spans="1:40" ht="24" customHeight="1" x14ac:dyDescent="0.25">
      <c r="A94" s="67" t="s">
        <v>18</v>
      </c>
      <c r="B94" s="35" t="s">
        <v>51</v>
      </c>
      <c r="C94" s="3">
        <f t="shared" si="45"/>
        <v>26205964.199999999</v>
      </c>
      <c r="D94" s="3">
        <f>D91</f>
        <v>0</v>
      </c>
      <c r="E94" s="3">
        <f>E96+E95</f>
        <v>5357300</v>
      </c>
      <c r="F94" s="3">
        <f>F96+F95</f>
        <v>5794609.2000000002</v>
      </c>
      <c r="G94" s="3">
        <f t="shared" ref="G94:J94" si="48">G96+G95</f>
        <v>9957655</v>
      </c>
      <c r="H94" s="3">
        <f t="shared" si="48"/>
        <v>4139800</v>
      </c>
      <c r="I94" s="3">
        <f t="shared" si="48"/>
        <v>478300</v>
      </c>
      <c r="J94" s="3">
        <f t="shared" si="48"/>
        <v>478300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8" t="s">
        <v>30</v>
      </c>
      <c r="V94" s="38" t="s">
        <v>46</v>
      </c>
      <c r="W94" s="38" t="s">
        <v>46</v>
      </c>
      <c r="X94" s="38" t="s">
        <v>46</v>
      </c>
      <c r="Y94" s="38" t="s">
        <v>46</v>
      </c>
      <c r="Z94" s="38" t="s">
        <v>46</v>
      </c>
      <c r="AA94" s="38" t="s">
        <v>46</v>
      </c>
      <c r="AB94" s="38" t="s">
        <v>46</v>
      </c>
      <c r="AC94" s="38" t="s">
        <v>46</v>
      </c>
      <c r="AD94" s="38" t="s">
        <v>46</v>
      </c>
      <c r="AE94" s="38" t="s">
        <v>46</v>
      </c>
      <c r="AF94" s="38" t="s">
        <v>46</v>
      </c>
      <c r="AG94" s="38" t="s">
        <v>46</v>
      </c>
      <c r="AH94" s="38" t="s">
        <v>46</v>
      </c>
      <c r="AI94" s="38" t="s">
        <v>46</v>
      </c>
      <c r="AJ94" s="38" t="s">
        <v>46</v>
      </c>
      <c r="AK94" s="38" t="s">
        <v>46</v>
      </c>
      <c r="AL94" s="38" t="s">
        <v>46</v>
      </c>
      <c r="AM94" s="38" t="s">
        <v>46</v>
      </c>
      <c r="AN94" s="38" t="s">
        <v>46</v>
      </c>
    </row>
    <row r="95" spans="1:40" ht="95.25" customHeight="1" x14ac:dyDescent="0.25">
      <c r="A95" s="67"/>
      <c r="B95" s="35" t="s">
        <v>58</v>
      </c>
      <c r="C95" s="3">
        <f>SUM(D95:T95)</f>
        <v>19229812</v>
      </c>
      <c r="D95" s="3">
        <v>0</v>
      </c>
      <c r="E95" s="3">
        <f>E92</f>
        <v>3873740</v>
      </c>
      <c r="F95" s="3">
        <f>F92</f>
        <v>4558032</v>
      </c>
      <c r="G95" s="3">
        <f>G92</f>
        <v>7627140</v>
      </c>
      <c r="H95" s="3">
        <v>3170900</v>
      </c>
      <c r="I95" s="3">
        <f t="shared" ref="I95" si="49">I92</f>
        <v>0</v>
      </c>
      <c r="J95" s="3">
        <f>J92</f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8" t="s">
        <v>30</v>
      </c>
      <c r="V95" s="38" t="s">
        <v>46</v>
      </c>
      <c r="W95" s="38" t="s">
        <v>46</v>
      </c>
      <c r="X95" s="38" t="s">
        <v>46</v>
      </c>
      <c r="Y95" s="38" t="s">
        <v>46</v>
      </c>
      <c r="Z95" s="38" t="s">
        <v>46</v>
      </c>
      <c r="AA95" s="38" t="s">
        <v>46</v>
      </c>
      <c r="AB95" s="38" t="s">
        <v>46</v>
      </c>
      <c r="AC95" s="38" t="s">
        <v>46</v>
      </c>
      <c r="AD95" s="38" t="s">
        <v>46</v>
      </c>
      <c r="AE95" s="38" t="s">
        <v>46</v>
      </c>
      <c r="AF95" s="38" t="s">
        <v>46</v>
      </c>
      <c r="AG95" s="38" t="s">
        <v>46</v>
      </c>
      <c r="AH95" s="38" t="s">
        <v>46</v>
      </c>
      <c r="AI95" s="38" t="s">
        <v>46</v>
      </c>
      <c r="AJ95" s="38" t="s">
        <v>46</v>
      </c>
      <c r="AK95" s="38" t="s">
        <v>46</v>
      </c>
      <c r="AL95" s="38" t="s">
        <v>46</v>
      </c>
      <c r="AM95" s="38" t="s">
        <v>46</v>
      </c>
      <c r="AN95" s="38" t="s">
        <v>46</v>
      </c>
    </row>
    <row r="96" spans="1:40" ht="94.5" customHeight="1" x14ac:dyDescent="0.25">
      <c r="A96" s="67"/>
      <c r="B96" s="35" t="s">
        <v>52</v>
      </c>
      <c r="C96" s="3">
        <f t="shared" si="45"/>
        <v>6976152.2000000002</v>
      </c>
      <c r="D96" s="3">
        <v>0</v>
      </c>
      <c r="E96" s="3">
        <f>E93</f>
        <v>1483560</v>
      </c>
      <c r="F96" s="3">
        <f>F93</f>
        <v>1236577.2</v>
      </c>
      <c r="G96" s="3">
        <f t="shared" ref="G96:J96" si="50">G93</f>
        <v>2330515</v>
      </c>
      <c r="H96" s="3">
        <f t="shared" si="50"/>
        <v>968900</v>
      </c>
      <c r="I96" s="3">
        <f t="shared" si="50"/>
        <v>478300</v>
      </c>
      <c r="J96" s="3">
        <f t="shared" si="50"/>
        <v>478300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8" t="s">
        <v>30</v>
      </c>
      <c r="V96" s="38" t="s">
        <v>46</v>
      </c>
      <c r="W96" s="38" t="s">
        <v>46</v>
      </c>
      <c r="X96" s="38" t="s">
        <v>46</v>
      </c>
      <c r="Y96" s="38" t="s">
        <v>46</v>
      </c>
      <c r="Z96" s="38" t="s">
        <v>46</v>
      </c>
      <c r="AA96" s="38" t="s">
        <v>46</v>
      </c>
      <c r="AB96" s="38" t="s">
        <v>46</v>
      </c>
      <c r="AC96" s="38" t="s">
        <v>46</v>
      </c>
      <c r="AD96" s="38" t="s">
        <v>46</v>
      </c>
      <c r="AE96" s="38" t="s">
        <v>46</v>
      </c>
      <c r="AF96" s="38" t="s">
        <v>46</v>
      </c>
      <c r="AG96" s="38" t="s">
        <v>46</v>
      </c>
      <c r="AH96" s="38" t="s">
        <v>46</v>
      </c>
      <c r="AI96" s="38" t="s">
        <v>46</v>
      </c>
      <c r="AJ96" s="38" t="s">
        <v>46</v>
      </c>
      <c r="AK96" s="38" t="s">
        <v>46</v>
      </c>
      <c r="AL96" s="38" t="s">
        <v>46</v>
      </c>
      <c r="AM96" s="38" t="s">
        <v>46</v>
      </c>
      <c r="AN96" s="38" t="s">
        <v>46</v>
      </c>
    </row>
    <row r="97" spans="1:40" ht="30" customHeight="1" x14ac:dyDescent="0.25">
      <c r="A97" s="80" t="s">
        <v>111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2"/>
    </row>
    <row r="98" spans="1:40" ht="30" customHeight="1" x14ac:dyDescent="0.25">
      <c r="A98" s="80" t="s">
        <v>112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2"/>
    </row>
    <row r="99" spans="1:40" ht="33" customHeight="1" x14ac:dyDescent="0.25">
      <c r="A99" s="80" t="s">
        <v>113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2"/>
    </row>
    <row r="100" spans="1:40" ht="143.25" customHeight="1" x14ac:dyDescent="0.25">
      <c r="A100" s="37" t="s">
        <v>168</v>
      </c>
      <c r="B100" s="21" t="s">
        <v>30</v>
      </c>
      <c r="C100" s="21" t="s">
        <v>30</v>
      </c>
      <c r="D100" s="21" t="s">
        <v>30</v>
      </c>
      <c r="E100" s="21" t="s">
        <v>30</v>
      </c>
      <c r="F100" s="21" t="s">
        <v>30</v>
      </c>
      <c r="G100" s="21" t="s">
        <v>30</v>
      </c>
      <c r="H100" s="21" t="s">
        <v>30</v>
      </c>
      <c r="I100" s="21" t="s">
        <v>30</v>
      </c>
      <c r="J100" s="21" t="s">
        <v>30</v>
      </c>
      <c r="K100" s="21" t="s">
        <v>30</v>
      </c>
      <c r="L100" s="21" t="s">
        <v>30</v>
      </c>
      <c r="M100" s="21" t="s">
        <v>30</v>
      </c>
      <c r="N100" s="21" t="s">
        <v>30</v>
      </c>
      <c r="O100" s="21" t="s">
        <v>30</v>
      </c>
      <c r="P100" s="21" t="s">
        <v>30</v>
      </c>
      <c r="Q100" s="21" t="s">
        <v>30</v>
      </c>
      <c r="R100" s="21" t="s">
        <v>30</v>
      </c>
      <c r="S100" s="21" t="s">
        <v>30</v>
      </c>
      <c r="T100" s="21" t="s">
        <v>30</v>
      </c>
      <c r="U100" s="59" t="s">
        <v>81</v>
      </c>
      <c r="V100" s="37" t="s">
        <v>61</v>
      </c>
      <c r="W100" s="21" t="s">
        <v>30</v>
      </c>
      <c r="X100" s="21" t="s">
        <v>30</v>
      </c>
      <c r="Y100" s="21" t="s">
        <v>30</v>
      </c>
      <c r="Z100" s="26">
        <v>1</v>
      </c>
      <c r="AA100" s="21" t="s">
        <v>30</v>
      </c>
      <c r="AB100" s="21" t="s">
        <v>30</v>
      </c>
      <c r="AC100" s="21" t="s">
        <v>30</v>
      </c>
      <c r="AD100" s="21" t="s">
        <v>30</v>
      </c>
      <c r="AE100" s="21" t="s">
        <v>30</v>
      </c>
      <c r="AF100" s="21" t="s">
        <v>30</v>
      </c>
      <c r="AG100" s="21" t="s">
        <v>30</v>
      </c>
      <c r="AH100" s="21" t="s">
        <v>30</v>
      </c>
      <c r="AI100" s="21" t="s">
        <v>30</v>
      </c>
      <c r="AJ100" s="21" t="s">
        <v>30</v>
      </c>
      <c r="AK100" s="21" t="s">
        <v>30</v>
      </c>
      <c r="AL100" s="21" t="s">
        <v>30</v>
      </c>
      <c r="AM100" s="21" t="s">
        <v>30</v>
      </c>
      <c r="AN100" s="26">
        <v>1</v>
      </c>
    </row>
    <row r="101" spans="1:40" ht="129" customHeight="1" x14ac:dyDescent="0.25">
      <c r="A101" s="37" t="s">
        <v>169</v>
      </c>
      <c r="B101" s="21" t="s">
        <v>30</v>
      </c>
      <c r="C101" s="21" t="s">
        <v>30</v>
      </c>
      <c r="D101" s="21" t="s">
        <v>30</v>
      </c>
      <c r="E101" s="21" t="s">
        <v>30</v>
      </c>
      <c r="F101" s="21" t="s">
        <v>30</v>
      </c>
      <c r="G101" s="21" t="s">
        <v>30</v>
      </c>
      <c r="H101" s="21" t="s">
        <v>30</v>
      </c>
      <c r="I101" s="21" t="s">
        <v>30</v>
      </c>
      <c r="J101" s="21" t="s">
        <v>30</v>
      </c>
      <c r="K101" s="21" t="s">
        <v>30</v>
      </c>
      <c r="L101" s="21" t="s">
        <v>30</v>
      </c>
      <c r="M101" s="21" t="s">
        <v>30</v>
      </c>
      <c r="N101" s="21" t="s">
        <v>30</v>
      </c>
      <c r="O101" s="21" t="s">
        <v>30</v>
      </c>
      <c r="P101" s="21" t="s">
        <v>30</v>
      </c>
      <c r="Q101" s="21" t="s">
        <v>30</v>
      </c>
      <c r="R101" s="21" t="s">
        <v>30</v>
      </c>
      <c r="S101" s="21" t="s">
        <v>30</v>
      </c>
      <c r="T101" s="21" t="s">
        <v>30</v>
      </c>
      <c r="U101" s="60"/>
      <c r="V101" s="37" t="s">
        <v>116</v>
      </c>
      <c r="W101" s="21" t="s">
        <v>30</v>
      </c>
      <c r="X101" s="21" t="s">
        <v>30</v>
      </c>
      <c r="Y101" s="21" t="s">
        <v>30</v>
      </c>
      <c r="Z101" s="26">
        <v>1</v>
      </c>
      <c r="AA101" s="21" t="s">
        <v>30</v>
      </c>
      <c r="AB101" s="21" t="s">
        <v>30</v>
      </c>
      <c r="AC101" s="21" t="s">
        <v>30</v>
      </c>
      <c r="AD101" s="21" t="s">
        <v>30</v>
      </c>
      <c r="AE101" s="21" t="s">
        <v>30</v>
      </c>
      <c r="AF101" s="21" t="s">
        <v>30</v>
      </c>
      <c r="AG101" s="21" t="s">
        <v>30</v>
      </c>
      <c r="AH101" s="21" t="s">
        <v>30</v>
      </c>
      <c r="AI101" s="21" t="s">
        <v>30</v>
      </c>
      <c r="AJ101" s="21" t="s">
        <v>30</v>
      </c>
      <c r="AK101" s="21" t="s">
        <v>30</v>
      </c>
      <c r="AL101" s="21" t="s">
        <v>30</v>
      </c>
      <c r="AM101" s="21" t="s">
        <v>30</v>
      </c>
      <c r="AN101" s="26">
        <v>1</v>
      </c>
    </row>
    <row r="102" spans="1:40" ht="165" customHeight="1" x14ac:dyDescent="0.25">
      <c r="A102" s="37" t="s">
        <v>170</v>
      </c>
      <c r="B102" s="21" t="s">
        <v>30</v>
      </c>
      <c r="C102" s="21" t="s">
        <v>30</v>
      </c>
      <c r="D102" s="21" t="s">
        <v>30</v>
      </c>
      <c r="E102" s="21" t="s">
        <v>30</v>
      </c>
      <c r="F102" s="21" t="s">
        <v>30</v>
      </c>
      <c r="G102" s="21" t="s">
        <v>30</v>
      </c>
      <c r="H102" s="21" t="s">
        <v>30</v>
      </c>
      <c r="I102" s="21" t="s">
        <v>30</v>
      </c>
      <c r="J102" s="21" t="s">
        <v>30</v>
      </c>
      <c r="K102" s="21" t="s">
        <v>30</v>
      </c>
      <c r="L102" s="21" t="s">
        <v>30</v>
      </c>
      <c r="M102" s="21" t="s">
        <v>30</v>
      </c>
      <c r="N102" s="21" t="s">
        <v>30</v>
      </c>
      <c r="O102" s="21" t="s">
        <v>30</v>
      </c>
      <c r="P102" s="21" t="s">
        <v>30</v>
      </c>
      <c r="Q102" s="21" t="s">
        <v>30</v>
      </c>
      <c r="R102" s="21" t="s">
        <v>30</v>
      </c>
      <c r="S102" s="21" t="s">
        <v>30</v>
      </c>
      <c r="T102" s="21" t="s">
        <v>30</v>
      </c>
      <c r="U102" s="60"/>
      <c r="V102" s="37" t="s">
        <v>117</v>
      </c>
      <c r="W102" s="21" t="s">
        <v>30</v>
      </c>
      <c r="X102" s="21" t="s">
        <v>30</v>
      </c>
      <c r="Y102" s="21" t="s">
        <v>30</v>
      </c>
      <c r="Z102" s="26">
        <v>1</v>
      </c>
      <c r="AA102" s="21" t="s">
        <v>30</v>
      </c>
      <c r="AB102" s="21" t="s">
        <v>30</v>
      </c>
      <c r="AC102" s="21" t="s">
        <v>30</v>
      </c>
      <c r="AD102" s="21" t="s">
        <v>30</v>
      </c>
      <c r="AE102" s="21" t="s">
        <v>30</v>
      </c>
      <c r="AF102" s="21" t="s">
        <v>30</v>
      </c>
      <c r="AG102" s="21" t="s">
        <v>30</v>
      </c>
      <c r="AH102" s="21" t="s">
        <v>30</v>
      </c>
      <c r="AI102" s="21" t="s">
        <v>30</v>
      </c>
      <c r="AJ102" s="21" t="s">
        <v>30</v>
      </c>
      <c r="AK102" s="21" t="s">
        <v>30</v>
      </c>
      <c r="AL102" s="21" t="s">
        <v>30</v>
      </c>
      <c r="AM102" s="21" t="s">
        <v>30</v>
      </c>
      <c r="AN102" s="26">
        <v>1</v>
      </c>
    </row>
    <row r="103" spans="1:40" ht="162" customHeight="1" x14ac:dyDescent="0.25">
      <c r="A103" s="37" t="s">
        <v>171</v>
      </c>
      <c r="B103" s="21" t="s">
        <v>30</v>
      </c>
      <c r="C103" s="21" t="s">
        <v>30</v>
      </c>
      <c r="D103" s="21" t="s">
        <v>30</v>
      </c>
      <c r="E103" s="21" t="s">
        <v>30</v>
      </c>
      <c r="F103" s="21" t="s">
        <v>30</v>
      </c>
      <c r="G103" s="21" t="s">
        <v>30</v>
      </c>
      <c r="H103" s="21" t="s">
        <v>30</v>
      </c>
      <c r="I103" s="21" t="s">
        <v>30</v>
      </c>
      <c r="J103" s="21" t="s">
        <v>30</v>
      </c>
      <c r="K103" s="21" t="s">
        <v>30</v>
      </c>
      <c r="L103" s="21" t="s">
        <v>30</v>
      </c>
      <c r="M103" s="21" t="s">
        <v>30</v>
      </c>
      <c r="N103" s="21" t="s">
        <v>30</v>
      </c>
      <c r="O103" s="21" t="s">
        <v>30</v>
      </c>
      <c r="P103" s="21" t="s">
        <v>30</v>
      </c>
      <c r="Q103" s="21" t="s">
        <v>30</v>
      </c>
      <c r="R103" s="21" t="s">
        <v>30</v>
      </c>
      <c r="S103" s="21" t="s">
        <v>30</v>
      </c>
      <c r="T103" s="21" t="s">
        <v>30</v>
      </c>
      <c r="U103" s="60"/>
      <c r="V103" s="37" t="s">
        <v>71</v>
      </c>
      <c r="W103" s="21" t="s">
        <v>30</v>
      </c>
      <c r="X103" s="21" t="s">
        <v>30</v>
      </c>
      <c r="Y103" s="21" t="s">
        <v>30</v>
      </c>
      <c r="Z103" s="26" t="s">
        <v>11</v>
      </c>
      <c r="AA103" s="21" t="s">
        <v>30</v>
      </c>
      <c r="AB103" s="21" t="s">
        <v>30</v>
      </c>
      <c r="AC103" s="21" t="s">
        <v>30</v>
      </c>
      <c r="AD103" s="21" t="s">
        <v>30</v>
      </c>
      <c r="AE103" s="21" t="s">
        <v>30</v>
      </c>
      <c r="AF103" s="21" t="s">
        <v>30</v>
      </c>
      <c r="AG103" s="21" t="s">
        <v>30</v>
      </c>
      <c r="AH103" s="21" t="s">
        <v>30</v>
      </c>
      <c r="AI103" s="21" t="s">
        <v>30</v>
      </c>
      <c r="AJ103" s="21" t="s">
        <v>30</v>
      </c>
      <c r="AK103" s="21" t="s">
        <v>30</v>
      </c>
      <c r="AL103" s="21" t="s">
        <v>30</v>
      </c>
      <c r="AM103" s="21" t="s">
        <v>30</v>
      </c>
      <c r="AN103" s="21" t="s">
        <v>30</v>
      </c>
    </row>
    <row r="104" spans="1:40" ht="78" customHeight="1" x14ac:dyDescent="0.25">
      <c r="A104" s="78" t="s">
        <v>172</v>
      </c>
      <c r="B104" s="35" t="s">
        <v>115</v>
      </c>
      <c r="C104" s="17">
        <v>3166400</v>
      </c>
      <c r="D104" s="3">
        <v>0</v>
      </c>
      <c r="E104" s="3">
        <v>0</v>
      </c>
      <c r="F104" s="3">
        <v>0</v>
      </c>
      <c r="G104" s="3">
        <v>3166400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60"/>
      <c r="V104" s="78" t="s">
        <v>118</v>
      </c>
      <c r="W104" s="75" t="s">
        <v>30</v>
      </c>
      <c r="X104" s="75" t="s">
        <v>30</v>
      </c>
      <c r="Y104" s="75" t="s">
        <v>30</v>
      </c>
      <c r="Z104" s="86">
        <v>1</v>
      </c>
      <c r="AA104" s="75" t="s">
        <v>30</v>
      </c>
      <c r="AB104" s="75" t="s">
        <v>30</v>
      </c>
      <c r="AC104" s="75" t="s">
        <v>30</v>
      </c>
      <c r="AD104" s="75" t="s">
        <v>30</v>
      </c>
      <c r="AE104" s="75" t="s">
        <v>30</v>
      </c>
      <c r="AF104" s="75" t="s">
        <v>30</v>
      </c>
      <c r="AG104" s="75" t="s">
        <v>30</v>
      </c>
      <c r="AH104" s="75" t="s">
        <v>30</v>
      </c>
      <c r="AI104" s="75" t="s">
        <v>30</v>
      </c>
      <c r="AJ104" s="75" t="s">
        <v>30</v>
      </c>
      <c r="AK104" s="75" t="s">
        <v>30</v>
      </c>
      <c r="AL104" s="75" t="s">
        <v>30</v>
      </c>
      <c r="AM104" s="75" t="s">
        <v>30</v>
      </c>
      <c r="AN104" s="86">
        <v>1</v>
      </c>
    </row>
    <row r="105" spans="1:40" ht="112.5" customHeight="1" x14ac:dyDescent="0.25">
      <c r="A105" s="83"/>
      <c r="B105" s="35" t="s">
        <v>58</v>
      </c>
      <c r="C105" s="17">
        <v>3166400</v>
      </c>
      <c r="D105" s="3">
        <v>0</v>
      </c>
      <c r="E105" s="3">
        <v>0</v>
      </c>
      <c r="F105" s="3">
        <v>0</v>
      </c>
      <c r="G105" s="3">
        <v>3166400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60"/>
      <c r="V105" s="83"/>
      <c r="W105" s="76"/>
      <c r="X105" s="76"/>
      <c r="Y105" s="76"/>
      <c r="Z105" s="87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87"/>
    </row>
    <row r="106" spans="1:40" ht="76.5" hidden="1" customHeight="1" x14ac:dyDescent="0.25">
      <c r="A106" s="78" t="s">
        <v>114</v>
      </c>
      <c r="B106" s="35" t="s">
        <v>115</v>
      </c>
      <c r="C106" s="17">
        <v>3166400</v>
      </c>
      <c r="D106" s="3">
        <f t="shared" ref="D106:F106" si="51">D107+D108</f>
        <v>0</v>
      </c>
      <c r="E106" s="3">
        <f t="shared" si="51"/>
        <v>0</v>
      </c>
      <c r="F106" s="3">
        <f t="shared" si="51"/>
        <v>0</v>
      </c>
      <c r="G106" s="3">
        <f>G104</f>
        <v>3166400</v>
      </c>
      <c r="H106" s="3">
        <f t="shared" ref="H106:S106" si="52">H107+H108</f>
        <v>0</v>
      </c>
      <c r="I106" s="3">
        <f t="shared" si="52"/>
        <v>0</v>
      </c>
      <c r="J106" s="3">
        <f t="shared" si="52"/>
        <v>0</v>
      </c>
      <c r="K106" s="3">
        <f t="shared" si="52"/>
        <v>0</v>
      </c>
      <c r="L106" s="3">
        <f t="shared" si="52"/>
        <v>0</v>
      </c>
      <c r="M106" s="3">
        <f t="shared" si="52"/>
        <v>0</v>
      </c>
      <c r="N106" s="3">
        <f t="shared" si="52"/>
        <v>0</v>
      </c>
      <c r="O106" s="3">
        <f t="shared" si="52"/>
        <v>0</v>
      </c>
      <c r="P106" s="3">
        <f t="shared" si="52"/>
        <v>0</v>
      </c>
      <c r="Q106" s="3">
        <f t="shared" si="52"/>
        <v>0</v>
      </c>
      <c r="R106" s="3">
        <f t="shared" si="52"/>
        <v>0</v>
      </c>
      <c r="S106" s="3">
        <f t="shared" si="52"/>
        <v>0</v>
      </c>
      <c r="T106" s="3">
        <f t="shared" ref="T106" si="53">T107+T108</f>
        <v>0</v>
      </c>
      <c r="U106" s="60"/>
      <c r="V106" s="22"/>
      <c r="W106" s="34" t="s">
        <v>46</v>
      </c>
      <c r="X106" s="34" t="s">
        <v>46</v>
      </c>
      <c r="Y106" s="34" t="s">
        <v>46</v>
      </c>
      <c r="Z106" s="38" t="s">
        <v>46</v>
      </c>
      <c r="AA106" s="38" t="s">
        <v>46</v>
      </c>
      <c r="AB106" s="38" t="s">
        <v>46</v>
      </c>
      <c r="AC106" s="38" t="s">
        <v>46</v>
      </c>
      <c r="AD106" s="38" t="s">
        <v>46</v>
      </c>
      <c r="AE106" s="38" t="s">
        <v>46</v>
      </c>
      <c r="AF106" s="38" t="s">
        <v>46</v>
      </c>
      <c r="AG106" s="38" t="s">
        <v>46</v>
      </c>
      <c r="AH106" s="38" t="s">
        <v>46</v>
      </c>
      <c r="AI106" s="38" t="s">
        <v>46</v>
      </c>
      <c r="AJ106" s="38" t="s">
        <v>46</v>
      </c>
      <c r="AK106" s="38" t="s">
        <v>46</v>
      </c>
      <c r="AL106" s="38" t="s">
        <v>46</v>
      </c>
      <c r="AM106" s="38" t="s">
        <v>46</v>
      </c>
      <c r="AN106" s="41" t="s">
        <v>46</v>
      </c>
    </row>
    <row r="107" spans="1:40" ht="108" hidden="1" customHeight="1" x14ac:dyDescent="0.25">
      <c r="A107" s="83"/>
      <c r="B107" s="35" t="s">
        <v>58</v>
      </c>
      <c r="C107" s="17">
        <v>3166400</v>
      </c>
      <c r="D107" s="3">
        <v>0</v>
      </c>
      <c r="E107" s="3">
        <v>0</v>
      </c>
      <c r="F107" s="3">
        <v>0</v>
      </c>
      <c r="G107" s="3">
        <f>G105</f>
        <v>3166400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61"/>
      <c r="V107" s="22"/>
      <c r="W107" s="34" t="s">
        <v>46</v>
      </c>
      <c r="X107" s="34" t="s">
        <v>46</v>
      </c>
      <c r="Y107" s="34" t="s">
        <v>46</v>
      </c>
      <c r="Z107" s="38" t="s">
        <v>46</v>
      </c>
      <c r="AA107" s="38" t="s">
        <v>46</v>
      </c>
      <c r="AB107" s="38" t="s">
        <v>46</v>
      </c>
      <c r="AC107" s="38" t="s">
        <v>46</v>
      </c>
      <c r="AD107" s="38" t="s">
        <v>46</v>
      </c>
      <c r="AE107" s="38" t="s">
        <v>46</v>
      </c>
      <c r="AF107" s="38" t="s">
        <v>46</v>
      </c>
      <c r="AG107" s="38" t="s">
        <v>46</v>
      </c>
      <c r="AH107" s="38" t="s">
        <v>46</v>
      </c>
      <c r="AI107" s="38" t="s">
        <v>46</v>
      </c>
      <c r="AJ107" s="38" t="s">
        <v>46</v>
      </c>
      <c r="AK107" s="38" t="s">
        <v>46</v>
      </c>
      <c r="AL107" s="38" t="s">
        <v>46</v>
      </c>
      <c r="AM107" s="38" t="s">
        <v>46</v>
      </c>
      <c r="AN107" s="41" t="s">
        <v>46</v>
      </c>
    </row>
    <row r="108" spans="1:40" ht="67.5" customHeight="1" x14ac:dyDescent="0.25">
      <c r="A108" s="78" t="s">
        <v>173</v>
      </c>
      <c r="B108" s="35" t="s">
        <v>51</v>
      </c>
      <c r="C108" s="17">
        <v>3166400</v>
      </c>
      <c r="D108" s="3">
        <v>0</v>
      </c>
      <c r="E108" s="3">
        <v>0</v>
      </c>
      <c r="F108" s="3">
        <v>0</v>
      </c>
      <c r="G108" s="3">
        <f>G109</f>
        <v>3166400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8" t="s">
        <v>30</v>
      </c>
      <c r="V108" s="22"/>
      <c r="W108" s="34" t="s">
        <v>46</v>
      </c>
      <c r="X108" s="34" t="s">
        <v>46</v>
      </c>
      <c r="Y108" s="34" t="s">
        <v>46</v>
      </c>
      <c r="Z108" s="38" t="s">
        <v>46</v>
      </c>
      <c r="AA108" s="38" t="s">
        <v>46</v>
      </c>
      <c r="AB108" s="38" t="s">
        <v>46</v>
      </c>
      <c r="AC108" s="38" t="s">
        <v>46</v>
      </c>
      <c r="AD108" s="38" t="s">
        <v>46</v>
      </c>
      <c r="AE108" s="38" t="s">
        <v>46</v>
      </c>
      <c r="AF108" s="38" t="s">
        <v>46</v>
      </c>
      <c r="AG108" s="38" t="s">
        <v>46</v>
      </c>
      <c r="AH108" s="38" t="s">
        <v>46</v>
      </c>
      <c r="AI108" s="38" t="s">
        <v>46</v>
      </c>
      <c r="AJ108" s="38" t="s">
        <v>46</v>
      </c>
      <c r="AK108" s="38" t="s">
        <v>46</v>
      </c>
      <c r="AL108" s="38" t="s">
        <v>46</v>
      </c>
      <c r="AM108" s="38" t="s">
        <v>46</v>
      </c>
      <c r="AN108" s="41" t="s">
        <v>46</v>
      </c>
    </row>
    <row r="109" spans="1:40" ht="123" customHeight="1" x14ac:dyDescent="0.25">
      <c r="A109" s="83"/>
      <c r="B109" s="35" t="s">
        <v>58</v>
      </c>
      <c r="C109" s="17">
        <v>3166400</v>
      </c>
      <c r="D109" s="3">
        <v>0</v>
      </c>
      <c r="E109" s="3">
        <v>0</v>
      </c>
      <c r="F109" s="3">
        <v>0</v>
      </c>
      <c r="G109" s="3">
        <f>G107</f>
        <v>3166400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20"/>
      <c r="V109" s="22"/>
      <c r="W109" s="34" t="s">
        <v>46</v>
      </c>
      <c r="X109" s="34" t="s">
        <v>46</v>
      </c>
      <c r="Y109" s="34" t="s">
        <v>46</v>
      </c>
      <c r="Z109" s="38" t="s">
        <v>46</v>
      </c>
      <c r="AA109" s="38" t="s">
        <v>46</v>
      </c>
      <c r="AB109" s="38" t="s">
        <v>46</v>
      </c>
      <c r="AC109" s="38" t="s">
        <v>46</v>
      </c>
      <c r="AD109" s="38" t="s">
        <v>46</v>
      </c>
      <c r="AE109" s="38" t="s">
        <v>46</v>
      </c>
      <c r="AF109" s="38" t="s">
        <v>46</v>
      </c>
      <c r="AG109" s="38" t="s">
        <v>46</v>
      </c>
      <c r="AH109" s="38" t="s">
        <v>46</v>
      </c>
      <c r="AI109" s="38" t="s">
        <v>46</v>
      </c>
      <c r="AJ109" s="38" t="s">
        <v>46</v>
      </c>
      <c r="AK109" s="38" t="s">
        <v>46</v>
      </c>
      <c r="AL109" s="38" t="s">
        <v>46</v>
      </c>
      <c r="AM109" s="38" t="s">
        <v>46</v>
      </c>
      <c r="AN109" s="41" t="s">
        <v>46</v>
      </c>
    </row>
    <row r="110" spans="1:40" ht="20.25" customHeight="1" x14ac:dyDescent="0.25">
      <c r="A110" s="67" t="s">
        <v>174</v>
      </c>
      <c r="B110" s="23" t="s">
        <v>51</v>
      </c>
      <c r="C110" s="8">
        <f t="shared" ref="C110:C117" si="54">SUM(D110:T110)</f>
        <v>281818904.50999999</v>
      </c>
      <c r="D110" s="3">
        <f>SUM(D111:D113)</f>
        <v>48418629</v>
      </c>
      <c r="E110" s="3">
        <f t="shared" ref="E110:I110" si="55">SUM(E111:E113)</f>
        <v>43822031</v>
      </c>
      <c r="F110" s="3">
        <f>SUM(F111:F113)</f>
        <v>41738068.789999999</v>
      </c>
      <c r="G110" s="3">
        <f>SUM(G111:G113)</f>
        <v>47509111.719999999</v>
      </c>
      <c r="H110" s="3">
        <f t="shared" si="55"/>
        <v>47076879.079999998</v>
      </c>
      <c r="I110" s="3">
        <f t="shared" si="55"/>
        <v>26627092.460000001</v>
      </c>
      <c r="J110" s="3">
        <f>SUM(J111:J113)</f>
        <v>26627092.460000001</v>
      </c>
      <c r="K110" s="6">
        <f t="shared" ref="K110:T110" si="56">SUM(K111:K113)</f>
        <v>0</v>
      </c>
      <c r="L110" s="6">
        <f t="shared" si="56"/>
        <v>0</v>
      </c>
      <c r="M110" s="6">
        <f t="shared" si="56"/>
        <v>0</v>
      </c>
      <c r="N110" s="6">
        <f t="shared" si="56"/>
        <v>0</v>
      </c>
      <c r="O110" s="6">
        <f t="shared" si="56"/>
        <v>0</v>
      </c>
      <c r="P110" s="6">
        <f t="shared" si="56"/>
        <v>0</v>
      </c>
      <c r="Q110" s="6">
        <f t="shared" si="56"/>
        <v>0</v>
      </c>
      <c r="R110" s="6">
        <f t="shared" si="56"/>
        <v>0</v>
      </c>
      <c r="S110" s="6">
        <f t="shared" si="56"/>
        <v>0</v>
      </c>
      <c r="T110" s="6">
        <f t="shared" si="56"/>
        <v>0</v>
      </c>
      <c r="U110" s="38" t="s">
        <v>30</v>
      </c>
      <c r="V110" s="38" t="s">
        <v>46</v>
      </c>
      <c r="W110" s="38" t="s">
        <v>46</v>
      </c>
      <c r="X110" s="38" t="s">
        <v>46</v>
      </c>
      <c r="Y110" s="38" t="s">
        <v>46</v>
      </c>
      <c r="Z110" s="38" t="s">
        <v>46</v>
      </c>
      <c r="AA110" s="38" t="s">
        <v>46</v>
      </c>
      <c r="AB110" s="38" t="s">
        <v>46</v>
      </c>
      <c r="AC110" s="38" t="s">
        <v>46</v>
      </c>
      <c r="AD110" s="38" t="s">
        <v>46</v>
      </c>
      <c r="AE110" s="38" t="s">
        <v>46</v>
      </c>
      <c r="AF110" s="38" t="s">
        <v>46</v>
      </c>
      <c r="AG110" s="38" t="s">
        <v>46</v>
      </c>
      <c r="AH110" s="38" t="s">
        <v>46</v>
      </c>
      <c r="AI110" s="38" t="s">
        <v>46</v>
      </c>
      <c r="AJ110" s="38" t="s">
        <v>46</v>
      </c>
      <c r="AK110" s="38" t="s">
        <v>46</v>
      </c>
      <c r="AL110" s="38" t="s">
        <v>46</v>
      </c>
      <c r="AM110" s="38" t="s">
        <v>46</v>
      </c>
      <c r="AN110" s="38" t="s">
        <v>46</v>
      </c>
    </row>
    <row r="111" spans="1:40" ht="96.75" customHeight="1" x14ac:dyDescent="0.25">
      <c r="A111" s="67"/>
      <c r="B111" s="18" t="s">
        <v>175</v>
      </c>
      <c r="C111" s="8">
        <f>SUM(D111:T111)</f>
        <v>114690795.63000001</v>
      </c>
      <c r="D111" s="3">
        <f>D80+D48</f>
        <v>7768813</v>
      </c>
      <c r="E111" s="3">
        <f>E80+E48+E95</f>
        <v>16356136</v>
      </c>
      <c r="F111" s="3">
        <f>F95+F80+F48</f>
        <v>15344503.23</v>
      </c>
      <c r="G111" s="3">
        <f>G109+G95+G80+G48</f>
        <v>20743408</v>
      </c>
      <c r="H111" s="3">
        <f>H109+H95+H80+H48</f>
        <v>11670935.4</v>
      </c>
      <c r="I111" s="3">
        <f>I109+I95+I80+I48</f>
        <v>21403500</v>
      </c>
      <c r="J111" s="3">
        <f>J109+J95+J80+J48</f>
        <v>21403500</v>
      </c>
      <c r="K111" s="6">
        <f t="shared" ref="K111:T111" si="57">K80+K48</f>
        <v>0</v>
      </c>
      <c r="L111" s="6">
        <f t="shared" si="57"/>
        <v>0</v>
      </c>
      <c r="M111" s="6">
        <f t="shared" si="57"/>
        <v>0</v>
      </c>
      <c r="N111" s="6">
        <f t="shared" si="57"/>
        <v>0</v>
      </c>
      <c r="O111" s="6">
        <f t="shared" si="57"/>
        <v>0</v>
      </c>
      <c r="P111" s="6">
        <f t="shared" si="57"/>
        <v>0</v>
      </c>
      <c r="Q111" s="6">
        <f t="shared" si="57"/>
        <v>0</v>
      </c>
      <c r="R111" s="6">
        <f t="shared" si="57"/>
        <v>0</v>
      </c>
      <c r="S111" s="6">
        <f t="shared" si="57"/>
        <v>0</v>
      </c>
      <c r="T111" s="6">
        <f t="shared" si="57"/>
        <v>0</v>
      </c>
      <c r="U111" s="38" t="s">
        <v>30</v>
      </c>
      <c r="V111" s="38" t="s">
        <v>46</v>
      </c>
      <c r="W111" s="38" t="s">
        <v>46</v>
      </c>
      <c r="X111" s="38" t="s">
        <v>46</v>
      </c>
      <c r="Y111" s="38" t="s">
        <v>46</v>
      </c>
      <c r="Z111" s="38" t="s">
        <v>46</v>
      </c>
      <c r="AA111" s="38" t="s">
        <v>46</v>
      </c>
      <c r="AB111" s="38" t="s">
        <v>46</v>
      </c>
      <c r="AC111" s="38" t="s">
        <v>46</v>
      </c>
      <c r="AD111" s="38" t="s">
        <v>46</v>
      </c>
      <c r="AE111" s="38" t="s">
        <v>46</v>
      </c>
      <c r="AF111" s="38" t="s">
        <v>46</v>
      </c>
      <c r="AG111" s="38" t="s">
        <v>46</v>
      </c>
      <c r="AH111" s="38" t="s">
        <v>46</v>
      </c>
      <c r="AI111" s="38" t="s">
        <v>46</v>
      </c>
      <c r="AJ111" s="38" t="s">
        <v>46</v>
      </c>
      <c r="AK111" s="38" t="s">
        <v>46</v>
      </c>
      <c r="AL111" s="38" t="s">
        <v>46</v>
      </c>
      <c r="AM111" s="38" t="s">
        <v>46</v>
      </c>
      <c r="AN111" s="38" t="s">
        <v>46</v>
      </c>
    </row>
    <row r="112" spans="1:40" ht="98.25" customHeight="1" x14ac:dyDescent="0.25">
      <c r="A112" s="67"/>
      <c r="B112" s="18" t="s">
        <v>176</v>
      </c>
      <c r="C112" s="8">
        <f>SUM(D112:T112)</f>
        <v>55847322.670000002</v>
      </c>
      <c r="D112" s="3">
        <f>D49</f>
        <v>19528847</v>
      </c>
      <c r="E112" s="3">
        <f>E49+E96</f>
        <v>7135935</v>
      </c>
      <c r="F112" s="3">
        <f>F96+F49</f>
        <v>7215591.0899999999</v>
      </c>
      <c r="G112" s="3">
        <f>G49+G96</f>
        <v>7450614.0800000001</v>
      </c>
      <c r="H112" s="3">
        <f>H49+H96</f>
        <v>4613335.5</v>
      </c>
      <c r="I112" s="3">
        <f>I49+I96</f>
        <v>4951500</v>
      </c>
      <c r="J112" s="3">
        <f>J49+J96</f>
        <v>4951500</v>
      </c>
      <c r="K112" s="6">
        <f t="shared" ref="K112:T112" si="58">K49</f>
        <v>0</v>
      </c>
      <c r="L112" s="6">
        <f t="shared" si="58"/>
        <v>0</v>
      </c>
      <c r="M112" s="6">
        <f t="shared" si="58"/>
        <v>0</v>
      </c>
      <c r="N112" s="6">
        <f t="shared" si="58"/>
        <v>0</v>
      </c>
      <c r="O112" s="6">
        <f t="shared" si="58"/>
        <v>0</v>
      </c>
      <c r="P112" s="6">
        <f t="shared" si="58"/>
        <v>0</v>
      </c>
      <c r="Q112" s="6">
        <f t="shared" si="58"/>
        <v>0</v>
      </c>
      <c r="R112" s="6">
        <f t="shared" si="58"/>
        <v>0</v>
      </c>
      <c r="S112" s="6">
        <f t="shared" si="58"/>
        <v>0</v>
      </c>
      <c r="T112" s="6">
        <f t="shared" si="58"/>
        <v>0</v>
      </c>
      <c r="U112" s="38" t="s">
        <v>30</v>
      </c>
      <c r="V112" s="38" t="s">
        <v>46</v>
      </c>
      <c r="W112" s="38" t="s">
        <v>46</v>
      </c>
      <c r="X112" s="38" t="s">
        <v>46</v>
      </c>
      <c r="Y112" s="38" t="s">
        <v>46</v>
      </c>
      <c r="Z112" s="38" t="s">
        <v>46</v>
      </c>
      <c r="AA112" s="38" t="s">
        <v>46</v>
      </c>
      <c r="AB112" s="38" t="s">
        <v>46</v>
      </c>
      <c r="AC112" s="38" t="s">
        <v>46</v>
      </c>
      <c r="AD112" s="38" t="s">
        <v>46</v>
      </c>
      <c r="AE112" s="38" t="s">
        <v>46</v>
      </c>
      <c r="AF112" s="38" t="s">
        <v>46</v>
      </c>
      <c r="AG112" s="38" t="s">
        <v>46</v>
      </c>
      <c r="AH112" s="38" t="s">
        <v>46</v>
      </c>
      <c r="AI112" s="38" t="s">
        <v>46</v>
      </c>
      <c r="AJ112" s="38" t="s">
        <v>46</v>
      </c>
      <c r="AK112" s="38" t="s">
        <v>46</v>
      </c>
      <c r="AL112" s="38" t="s">
        <v>46</v>
      </c>
      <c r="AM112" s="38" t="s">
        <v>46</v>
      </c>
      <c r="AN112" s="38" t="s">
        <v>46</v>
      </c>
    </row>
    <row r="113" spans="1:40" ht="62.25" customHeight="1" x14ac:dyDescent="0.25">
      <c r="A113" s="67"/>
      <c r="B113" s="18" t="s">
        <v>53</v>
      </c>
      <c r="C113" s="8">
        <f>SUM(D113:T113)</f>
        <v>111280786.20999998</v>
      </c>
      <c r="D113" s="3">
        <f t="shared" ref="D113:T113" si="59">D65+D50</f>
        <v>21120969</v>
      </c>
      <c r="E113" s="3">
        <f t="shared" si="59"/>
        <v>20329960</v>
      </c>
      <c r="F113" s="3">
        <f t="shared" si="59"/>
        <v>19177974.469999999</v>
      </c>
      <c r="G113" s="3">
        <f t="shared" si="59"/>
        <v>19315089.640000001</v>
      </c>
      <c r="H113" s="3">
        <f t="shared" si="59"/>
        <v>30792608.18</v>
      </c>
      <c r="I113" s="3">
        <f t="shared" si="59"/>
        <v>272092.46000000002</v>
      </c>
      <c r="J113" s="3">
        <f t="shared" si="59"/>
        <v>272092.46000000002</v>
      </c>
      <c r="K113" s="6">
        <f t="shared" si="59"/>
        <v>0</v>
      </c>
      <c r="L113" s="6">
        <f t="shared" si="59"/>
        <v>0</v>
      </c>
      <c r="M113" s="6">
        <f t="shared" si="59"/>
        <v>0</v>
      </c>
      <c r="N113" s="6">
        <f t="shared" si="59"/>
        <v>0</v>
      </c>
      <c r="O113" s="6">
        <f t="shared" si="59"/>
        <v>0</v>
      </c>
      <c r="P113" s="6">
        <f t="shared" si="59"/>
        <v>0</v>
      </c>
      <c r="Q113" s="6">
        <f t="shared" si="59"/>
        <v>0</v>
      </c>
      <c r="R113" s="6">
        <f t="shared" si="59"/>
        <v>0</v>
      </c>
      <c r="S113" s="6">
        <f t="shared" si="59"/>
        <v>0</v>
      </c>
      <c r="T113" s="6">
        <f t="shared" si="59"/>
        <v>0</v>
      </c>
      <c r="U113" s="38" t="s">
        <v>30</v>
      </c>
      <c r="V113" s="38" t="s">
        <v>46</v>
      </c>
      <c r="W113" s="38" t="s">
        <v>46</v>
      </c>
      <c r="X113" s="38" t="s">
        <v>46</v>
      </c>
      <c r="Y113" s="38" t="s">
        <v>46</v>
      </c>
      <c r="Z113" s="38" t="s">
        <v>46</v>
      </c>
      <c r="AA113" s="38" t="s">
        <v>46</v>
      </c>
      <c r="AB113" s="38" t="s">
        <v>46</v>
      </c>
      <c r="AC113" s="38" t="s">
        <v>46</v>
      </c>
      <c r="AD113" s="38" t="s">
        <v>46</v>
      </c>
      <c r="AE113" s="38" t="s">
        <v>46</v>
      </c>
      <c r="AF113" s="38" t="s">
        <v>46</v>
      </c>
      <c r="AG113" s="38" t="s">
        <v>46</v>
      </c>
      <c r="AH113" s="38" t="s">
        <v>46</v>
      </c>
      <c r="AI113" s="38" t="s">
        <v>46</v>
      </c>
      <c r="AJ113" s="38" t="s">
        <v>46</v>
      </c>
      <c r="AK113" s="38" t="s">
        <v>46</v>
      </c>
      <c r="AL113" s="38" t="s">
        <v>46</v>
      </c>
      <c r="AM113" s="38" t="s">
        <v>46</v>
      </c>
      <c r="AN113" s="38" t="s">
        <v>46</v>
      </c>
    </row>
    <row r="114" spans="1:40" ht="24.75" customHeight="1" x14ac:dyDescent="0.25">
      <c r="A114" s="67" t="s">
        <v>13</v>
      </c>
      <c r="B114" s="23" t="s">
        <v>51</v>
      </c>
      <c r="C114" s="8">
        <f>SUM(D114:T114)</f>
        <v>255612940.31</v>
      </c>
      <c r="D114" s="3">
        <f>D115+D116+D117</f>
        <v>48418629</v>
      </c>
      <c r="E114" s="3">
        <f>E115+E116+E117</f>
        <v>38464731</v>
      </c>
      <c r="F114" s="3">
        <f t="shared" ref="F114" si="60">F115+F116+F117</f>
        <v>35943459.590000004</v>
      </c>
      <c r="G114" s="3">
        <f>G115+G116+G117</f>
        <v>37551456.719999999</v>
      </c>
      <c r="H114" s="3">
        <f>SUM(H115:H117)</f>
        <v>42937079.079999998</v>
      </c>
      <c r="I114" s="3">
        <f t="shared" ref="I114:J114" si="61">SUM(I115:I117)</f>
        <v>26148792.460000001</v>
      </c>
      <c r="J114" s="3">
        <f t="shared" si="61"/>
        <v>26148792.460000001</v>
      </c>
      <c r="K114" s="6">
        <f t="shared" ref="K114:T114" si="62">K115+K116+K117</f>
        <v>0</v>
      </c>
      <c r="L114" s="6">
        <f t="shared" si="62"/>
        <v>0</v>
      </c>
      <c r="M114" s="6">
        <f t="shared" si="62"/>
        <v>0</v>
      </c>
      <c r="N114" s="6">
        <f t="shared" si="62"/>
        <v>0</v>
      </c>
      <c r="O114" s="6">
        <f t="shared" si="62"/>
        <v>0</v>
      </c>
      <c r="P114" s="6">
        <f t="shared" si="62"/>
        <v>0</v>
      </c>
      <c r="Q114" s="6">
        <f t="shared" si="62"/>
        <v>0</v>
      </c>
      <c r="R114" s="6">
        <f t="shared" si="62"/>
        <v>0</v>
      </c>
      <c r="S114" s="6">
        <f t="shared" si="62"/>
        <v>0</v>
      </c>
      <c r="T114" s="6">
        <f t="shared" si="62"/>
        <v>0</v>
      </c>
      <c r="U114" s="38" t="s">
        <v>30</v>
      </c>
      <c r="V114" s="38" t="s">
        <v>46</v>
      </c>
      <c r="W114" s="38" t="s">
        <v>46</v>
      </c>
      <c r="X114" s="38" t="s">
        <v>46</v>
      </c>
      <c r="Y114" s="38" t="s">
        <v>46</v>
      </c>
      <c r="Z114" s="38" t="s">
        <v>46</v>
      </c>
      <c r="AA114" s="38" t="s">
        <v>46</v>
      </c>
      <c r="AB114" s="38" t="s">
        <v>46</v>
      </c>
      <c r="AC114" s="38" t="s">
        <v>46</v>
      </c>
      <c r="AD114" s="38" t="s">
        <v>46</v>
      </c>
      <c r="AE114" s="38" t="s">
        <v>46</v>
      </c>
      <c r="AF114" s="38" t="s">
        <v>46</v>
      </c>
      <c r="AG114" s="38" t="s">
        <v>46</v>
      </c>
      <c r="AH114" s="38" t="s">
        <v>46</v>
      </c>
      <c r="AI114" s="38" t="s">
        <v>46</v>
      </c>
      <c r="AJ114" s="38" t="s">
        <v>46</v>
      </c>
      <c r="AK114" s="38" t="s">
        <v>46</v>
      </c>
      <c r="AL114" s="38" t="s">
        <v>46</v>
      </c>
      <c r="AM114" s="38" t="s">
        <v>46</v>
      </c>
      <c r="AN114" s="38" t="s">
        <v>46</v>
      </c>
    </row>
    <row r="115" spans="1:40" ht="95.25" customHeight="1" x14ac:dyDescent="0.25">
      <c r="A115" s="67"/>
      <c r="B115" s="18" t="s">
        <v>58</v>
      </c>
      <c r="C115" s="8">
        <f>SUM(D115:T115)</f>
        <v>95460983.629999995</v>
      </c>
      <c r="D115" s="3">
        <v>7768813</v>
      </c>
      <c r="E115" s="3">
        <f>E111-E95</f>
        <v>12482396</v>
      </c>
      <c r="F115" s="3">
        <f t="shared" ref="F115:H116" si="63">F111-F119</f>
        <v>10786471.23</v>
      </c>
      <c r="G115" s="3">
        <f t="shared" si="63"/>
        <v>13116268</v>
      </c>
      <c r="H115" s="3">
        <f>H111-H119</f>
        <v>8500035.4000000004</v>
      </c>
      <c r="I115" s="3">
        <f t="shared" ref="I115:J115" si="64">I111-I119</f>
        <v>21403500</v>
      </c>
      <c r="J115" s="3">
        <f t="shared" si="64"/>
        <v>21403500</v>
      </c>
      <c r="K115" s="6">
        <f t="shared" ref="K115:T115" si="65">K111</f>
        <v>0</v>
      </c>
      <c r="L115" s="6">
        <f t="shared" si="65"/>
        <v>0</v>
      </c>
      <c r="M115" s="6">
        <f t="shared" si="65"/>
        <v>0</v>
      </c>
      <c r="N115" s="6">
        <f t="shared" si="65"/>
        <v>0</v>
      </c>
      <c r="O115" s="6">
        <f t="shared" si="65"/>
        <v>0</v>
      </c>
      <c r="P115" s="6">
        <f t="shared" si="65"/>
        <v>0</v>
      </c>
      <c r="Q115" s="6">
        <f t="shared" si="65"/>
        <v>0</v>
      </c>
      <c r="R115" s="6">
        <f t="shared" si="65"/>
        <v>0</v>
      </c>
      <c r="S115" s="6">
        <f t="shared" si="65"/>
        <v>0</v>
      </c>
      <c r="T115" s="6">
        <f t="shared" si="65"/>
        <v>0</v>
      </c>
      <c r="U115" s="38" t="s">
        <v>30</v>
      </c>
      <c r="V115" s="38" t="s">
        <v>46</v>
      </c>
      <c r="W115" s="38" t="s">
        <v>46</v>
      </c>
      <c r="X115" s="38" t="s">
        <v>46</v>
      </c>
      <c r="Y115" s="38" t="s">
        <v>46</v>
      </c>
      <c r="Z115" s="38" t="s">
        <v>46</v>
      </c>
      <c r="AA115" s="38" t="s">
        <v>46</v>
      </c>
      <c r="AB115" s="38" t="s">
        <v>46</v>
      </c>
      <c r="AC115" s="38" t="s">
        <v>46</v>
      </c>
      <c r="AD115" s="38" t="s">
        <v>46</v>
      </c>
      <c r="AE115" s="38" t="s">
        <v>46</v>
      </c>
      <c r="AF115" s="38" t="s">
        <v>46</v>
      </c>
      <c r="AG115" s="38" t="s">
        <v>46</v>
      </c>
      <c r="AH115" s="38" t="s">
        <v>46</v>
      </c>
      <c r="AI115" s="38" t="s">
        <v>46</v>
      </c>
      <c r="AJ115" s="38" t="s">
        <v>46</v>
      </c>
      <c r="AK115" s="38" t="s">
        <v>46</v>
      </c>
      <c r="AL115" s="38" t="s">
        <v>46</v>
      </c>
      <c r="AM115" s="38" t="s">
        <v>46</v>
      </c>
      <c r="AN115" s="38" t="s">
        <v>46</v>
      </c>
    </row>
    <row r="116" spans="1:40" ht="99" customHeight="1" x14ac:dyDescent="0.25">
      <c r="A116" s="67"/>
      <c r="B116" s="18" t="s">
        <v>59</v>
      </c>
      <c r="C116" s="8">
        <f t="shared" si="54"/>
        <v>48871170.469999999</v>
      </c>
      <c r="D116" s="3">
        <f t="shared" ref="D116:E117" si="66">D112</f>
        <v>19528847</v>
      </c>
      <c r="E116" s="3">
        <f>E112-E120</f>
        <v>5652375</v>
      </c>
      <c r="F116" s="3">
        <f t="shared" si="63"/>
        <v>5979013.8899999997</v>
      </c>
      <c r="G116" s="3">
        <f t="shared" si="63"/>
        <v>5120099.08</v>
      </c>
      <c r="H116" s="3">
        <f t="shared" si="63"/>
        <v>3644435.5</v>
      </c>
      <c r="I116" s="3">
        <f>I112-I120</f>
        <v>4473200</v>
      </c>
      <c r="J116" s="3">
        <f>J112-J120</f>
        <v>4473200</v>
      </c>
      <c r="K116" s="6">
        <f t="shared" ref="K116:T116" si="67">K112</f>
        <v>0</v>
      </c>
      <c r="L116" s="6">
        <f t="shared" si="67"/>
        <v>0</v>
      </c>
      <c r="M116" s="6">
        <f t="shared" si="67"/>
        <v>0</v>
      </c>
      <c r="N116" s="6">
        <f t="shared" si="67"/>
        <v>0</v>
      </c>
      <c r="O116" s="6">
        <f t="shared" si="67"/>
        <v>0</v>
      </c>
      <c r="P116" s="6">
        <f t="shared" si="67"/>
        <v>0</v>
      </c>
      <c r="Q116" s="6">
        <f t="shared" si="67"/>
        <v>0</v>
      </c>
      <c r="R116" s="6">
        <f t="shared" si="67"/>
        <v>0</v>
      </c>
      <c r="S116" s="6">
        <f t="shared" si="67"/>
        <v>0</v>
      </c>
      <c r="T116" s="6">
        <f t="shared" si="67"/>
        <v>0</v>
      </c>
      <c r="U116" s="38" t="s">
        <v>30</v>
      </c>
      <c r="V116" s="38" t="s">
        <v>46</v>
      </c>
      <c r="W116" s="38" t="s">
        <v>46</v>
      </c>
      <c r="X116" s="38" t="s">
        <v>46</v>
      </c>
      <c r="Y116" s="38" t="s">
        <v>46</v>
      </c>
      <c r="Z116" s="38" t="s">
        <v>46</v>
      </c>
      <c r="AA116" s="38" t="s">
        <v>46</v>
      </c>
      <c r="AB116" s="38" t="s">
        <v>46</v>
      </c>
      <c r="AC116" s="38" t="s">
        <v>46</v>
      </c>
      <c r="AD116" s="38" t="s">
        <v>46</v>
      </c>
      <c r="AE116" s="38" t="s">
        <v>46</v>
      </c>
      <c r="AF116" s="38" t="s">
        <v>46</v>
      </c>
      <c r="AG116" s="38" t="s">
        <v>46</v>
      </c>
      <c r="AH116" s="38" t="s">
        <v>46</v>
      </c>
      <c r="AI116" s="38" t="s">
        <v>46</v>
      </c>
      <c r="AJ116" s="38" t="s">
        <v>46</v>
      </c>
      <c r="AK116" s="38" t="s">
        <v>46</v>
      </c>
      <c r="AL116" s="38" t="s">
        <v>46</v>
      </c>
      <c r="AM116" s="38" t="s">
        <v>46</v>
      </c>
      <c r="AN116" s="38" t="s">
        <v>46</v>
      </c>
    </row>
    <row r="117" spans="1:40" ht="59.25" customHeight="1" x14ac:dyDescent="0.25">
      <c r="A117" s="67"/>
      <c r="B117" s="18" t="s">
        <v>53</v>
      </c>
      <c r="C117" s="8">
        <f t="shared" si="54"/>
        <v>111280786.20999998</v>
      </c>
      <c r="D117" s="3">
        <f t="shared" si="66"/>
        <v>21120969</v>
      </c>
      <c r="E117" s="3">
        <f t="shared" si="66"/>
        <v>20329960</v>
      </c>
      <c r="F117" s="3">
        <f t="shared" ref="F117:G117" si="68">F113</f>
        <v>19177974.469999999</v>
      </c>
      <c r="G117" s="3">
        <f t="shared" si="68"/>
        <v>19315089.640000001</v>
      </c>
      <c r="H117" s="3">
        <f t="shared" ref="H117" si="69">H113</f>
        <v>30792608.18</v>
      </c>
      <c r="I117" s="3">
        <f t="shared" ref="I117:T117" si="70">I113</f>
        <v>272092.46000000002</v>
      </c>
      <c r="J117" s="3">
        <f t="shared" si="70"/>
        <v>272092.46000000002</v>
      </c>
      <c r="K117" s="6">
        <f t="shared" si="70"/>
        <v>0</v>
      </c>
      <c r="L117" s="6">
        <f t="shared" si="70"/>
        <v>0</v>
      </c>
      <c r="M117" s="6">
        <f t="shared" si="70"/>
        <v>0</v>
      </c>
      <c r="N117" s="6">
        <f t="shared" si="70"/>
        <v>0</v>
      </c>
      <c r="O117" s="6">
        <f t="shared" si="70"/>
        <v>0</v>
      </c>
      <c r="P117" s="6">
        <f t="shared" si="70"/>
        <v>0</v>
      </c>
      <c r="Q117" s="6">
        <f t="shared" si="70"/>
        <v>0</v>
      </c>
      <c r="R117" s="6">
        <f t="shared" si="70"/>
        <v>0</v>
      </c>
      <c r="S117" s="6">
        <f>S113</f>
        <v>0</v>
      </c>
      <c r="T117" s="6">
        <f t="shared" si="70"/>
        <v>0</v>
      </c>
      <c r="U117" s="38" t="s">
        <v>30</v>
      </c>
      <c r="V117" s="38" t="s">
        <v>46</v>
      </c>
      <c r="W117" s="38" t="s">
        <v>46</v>
      </c>
      <c r="X117" s="38" t="s">
        <v>46</v>
      </c>
      <c r="Y117" s="38" t="s">
        <v>46</v>
      </c>
      <c r="Z117" s="38" t="s">
        <v>46</v>
      </c>
      <c r="AA117" s="38" t="s">
        <v>46</v>
      </c>
      <c r="AB117" s="38" t="s">
        <v>46</v>
      </c>
      <c r="AC117" s="38" t="s">
        <v>46</v>
      </c>
      <c r="AD117" s="38" t="s">
        <v>46</v>
      </c>
      <c r="AE117" s="38" t="s">
        <v>46</v>
      </c>
      <c r="AF117" s="38" t="s">
        <v>46</v>
      </c>
      <c r="AG117" s="38" t="s">
        <v>46</v>
      </c>
      <c r="AH117" s="38" t="s">
        <v>46</v>
      </c>
      <c r="AI117" s="38" t="s">
        <v>46</v>
      </c>
      <c r="AJ117" s="38" t="s">
        <v>46</v>
      </c>
      <c r="AK117" s="38" t="s">
        <v>46</v>
      </c>
      <c r="AL117" s="38" t="s">
        <v>46</v>
      </c>
      <c r="AM117" s="38" t="s">
        <v>46</v>
      </c>
      <c r="AN117" s="38" t="s">
        <v>46</v>
      </c>
    </row>
    <row r="118" spans="1:40" ht="41.25" customHeight="1" x14ac:dyDescent="0.25">
      <c r="A118" s="67" t="s">
        <v>14</v>
      </c>
      <c r="B118" s="23" t="s">
        <v>51</v>
      </c>
      <c r="C118" s="8">
        <f>SUM(D118:T118)</f>
        <v>26205964.199999999</v>
      </c>
      <c r="D118" s="3">
        <f>D119+D120</f>
        <v>0</v>
      </c>
      <c r="E118" s="3">
        <f t="shared" ref="E118:G118" si="71">E119+E120</f>
        <v>5357300</v>
      </c>
      <c r="F118" s="3">
        <f t="shared" si="71"/>
        <v>5794609.2000000002</v>
      </c>
      <c r="G118" s="3">
        <f t="shared" si="71"/>
        <v>9957655</v>
      </c>
      <c r="H118" s="3">
        <f t="shared" ref="H118" si="72">H119+H120</f>
        <v>4139800</v>
      </c>
      <c r="I118" s="3">
        <f t="shared" ref="I118:J118" si="73">I119+I120</f>
        <v>478300</v>
      </c>
      <c r="J118" s="3">
        <f t="shared" si="73"/>
        <v>478300</v>
      </c>
      <c r="K118" s="6">
        <f t="shared" ref="K118" si="74">K119+K120</f>
        <v>0</v>
      </c>
      <c r="L118" s="6">
        <f t="shared" ref="L118:M118" si="75">L119+L120</f>
        <v>0</v>
      </c>
      <c r="M118" s="6">
        <f t="shared" si="75"/>
        <v>0</v>
      </c>
      <c r="N118" s="6">
        <f t="shared" ref="N118" si="76">N119+N120</f>
        <v>0</v>
      </c>
      <c r="O118" s="6">
        <f t="shared" ref="O118:P118" si="77">O119+O120</f>
        <v>0</v>
      </c>
      <c r="P118" s="6">
        <f t="shared" si="77"/>
        <v>0</v>
      </c>
      <c r="Q118" s="6">
        <f t="shared" ref="Q118" si="78">Q119+Q120</f>
        <v>0</v>
      </c>
      <c r="R118" s="6">
        <f t="shared" ref="R118:S118" si="79">R119+R120</f>
        <v>0</v>
      </c>
      <c r="S118" s="6">
        <f t="shared" si="79"/>
        <v>0</v>
      </c>
      <c r="T118" s="6">
        <f t="shared" ref="T118" si="80">T119+T120</f>
        <v>0</v>
      </c>
      <c r="U118" s="38" t="s">
        <v>30</v>
      </c>
      <c r="V118" s="38" t="s">
        <v>46</v>
      </c>
      <c r="W118" s="38" t="s">
        <v>46</v>
      </c>
      <c r="X118" s="38" t="s">
        <v>46</v>
      </c>
      <c r="Y118" s="38" t="s">
        <v>46</v>
      </c>
      <c r="Z118" s="38" t="s">
        <v>46</v>
      </c>
      <c r="AA118" s="38" t="s">
        <v>46</v>
      </c>
      <c r="AB118" s="38" t="s">
        <v>46</v>
      </c>
      <c r="AC118" s="38" t="s">
        <v>46</v>
      </c>
      <c r="AD118" s="38" t="s">
        <v>46</v>
      </c>
      <c r="AE118" s="38" t="s">
        <v>46</v>
      </c>
      <c r="AF118" s="38" t="s">
        <v>46</v>
      </c>
      <c r="AG118" s="38" t="s">
        <v>46</v>
      </c>
      <c r="AH118" s="38" t="s">
        <v>46</v>
      </c>
      <c r="AI118" s="38" t="s">
        <v>46</v>
      </c>
      <c r="AJ118" s="38" t="s">
        <v>46</v>
      </c>
      <c r="AK118" s="38" t="s">
        <v>46</v>
      </c>
      <c r="AL118" s="38" t="s">
        <v>46</v>
      </c>
      <c r="AM118" s="38" t="s">
        <v>46</v>
      </c>
      <c r="AN118" s="38" t="s">
        <v>46</v>
      </c>
    </row>
    <row r="119" spans="1:40" ht="98.25" customHeight="1" x14ac:dyDescent="0.25">
      <c r="A119" s="67"/>
      <c r="B119" s="18" t="s">
        <v>58</v>
      </c>
      <c r="C119" s="8">
        <f>SUM(D119:T119)</f>
        <v>19229812</v>
      </c>
      <c r="D119" s="3">
        <f>D89</f>
        <v>0</v>
      </c>
      <c r="E119" s="3">
        <f t="shared" ref="E119:T119" si="81">E89</f>
        <v>3873740</v>
      </c>
      <c r="F119" s="3">
        <f t="shared" si="81"/>
        <v>4558032</v>
      </c>
      <c r="G119" s="3">
        <f t="shared" si="81"/>
        <v>7627140</v>
      </c>
      <c r="H119" s="3">
        <f t="shared" si="81"/>
        <v>3170900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f t="shared" si="81"/>
        <v>0</v>
      </c>
      <c r="T119" s="3">
        <f t="shared" si="81"/>
        <v>0</v>
      </c>
      <c r="U119" s="38" t="s">
        <v>30</v>
      </c>
      <c r="V119" s="38" t="s">
        <v>46</v>
      </c>
      <c r="W119" s="38" t="s">
        <v>46</v>
      </c>
      <c r="X119" s="38" t="s">
        <v>46</v>
      </c>
      <c r="Y119" s="38" t="s">
        <v>46</v>
      </c>
      <c r="Z119" s="38" t="s">
        <v>46</v>
      </c>
      <c r="AA119" s="38" t="s">
        <v>46</v>
      </c>
      <c r="AB119" s="38" t="s">
        <v>46</v>
      </c>
      <c r="AC119" s="38" t="s">
        <v>46</v>
      </c>
      <c r="AD119" s="38" t="s">
        <v>46</v>
      </c>
      <c r="AE119" s="38" t="s">
        <v>46</v>
      </c>
      <c r="AF119" s="38" t="s">
        <v>46</v>
      </c>
      <c r="AG119" s="38" t="s">
        <v>46</v>
      </c>
      <c r="AH119" s="38" t="s">
        <v>46</v>
      </c>
      <c r="AI119" s="38" t="s">
        <v>46</v>
      </c>
      <c r="AJ119" s="38" t="s">
        <v>46</v>
      </c>
      <c r="AK119" s="38" t="s">
        <v>46</v>
      </c>
      <c r="AL119" s="38" t="s">
        <v>46</v>
      </c>
      <c r="AM119" s="38" t="s">
        <v>46</v>
      </c>
      <c r="AN119" s="38" t="s">
        <v>46</v>
      </c>
    </row>
    <row r="120" spans="1:40" ht="99.75" customHeight="1" x14ac:dyDescent="0.25">
      <c r="A120" s="67"/>
      <c r="B120" s="18" t="s">
        <v>59</v>
      </c>
      <c r="C120" s="8">
        <f>SUM(D120:T120)</f>
        <v>6976152.2000000002</v>
      </c>
      <c r="D120" s="3">
        <v>0</v>
      </c>
      <c r="E120" s="3">
        <f>E96</f>
        <v>1483560</v>
      </c>
      <c r="F120" s="3">
        <f t="shared" ref="F120:T120" si="82">F90</f>
        <v>1236577.2</v>
      </c>
      <c r="G120" s="3">
        <f t="shared" si="82"/>
        <v>2330515</v>
      </c>
      <c r="H120" s="3">
        <f t="shared" si="82"/>
        <v>968900</v>
      </c>
      <c r="I120" s="3">
        <f t="shared" si="82"/>
        <v>478300</v>
      </c>
      <c r="J120" s="3">
        <f t="shared" si="82"/>
        <v>478300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f t="shared" si="82"/>
        <v>0</v>
      </c>
      <c r="T120" s="3">
        <f t="shared" si="82"/>
        <v>0</v>
      </c>
      <c r="U120" s="38" t="s">
        <v>30</v>
      </c>
      <c r="V120" s="38" t="s">
        <v>46</v>
      </c>
      <c r="W120" s="38" t="s">
        <v>46</v>
      </c>
      <c r="X120" s="38" t="s">
        <v>46</v>
      </c>
      <c r="Y120" s="38" t="s">
        <v>46</v>
      </c>
      <c r="Z120" s="38" t="s">
        <v>46</v>
      </c>
      <c r="AA120" s="38" t="s">
        <v>46</v>
      </c>
      <c r="AB120" s="38" t="s">
        <v>46</v>
      </c>
      <c r="AC120" s="38" t="s">
        <v>46</v>
      </c>
      <c r="AD120" s="38" t="s">
        <v>46</v>
      </c>
      <c r="AE120" s="38" t="s">
        <v>46</v>
      </c>
      <c r="AF120" s="38" t="s">
        <v>46</v>
      </c>
      <c r="AG120" s="38" t="s">
        <v>46</v>
      </c>
      <c r="AH120" s="38" t="s">
        <v>46</v>
      </c>
      <c r="AI120" s="38" t="s">
        <v>46</v>
      </c>
      <c r="AJ120" s="38" t="s">
        <v>46</v>
      </c>
      <c r="AK120" s="38" t="s">
        <v>46</v>
      </c>
      <c r="AL120" s="38" t="s">
        <v>46</v>
      </c>
      <c r="AM120" s="38" t="s">
        <v>46</v>
      </c>
      <c r="AN120" s="38" t="s">
        <v>46</v>
      </c>
    </row>
    <row r="121" spans="1:40" x14ac:dyDescent="0.25">
      <c r="H121" s="1"/>
      <c r="I121" s="1"/>
      <c r="J121" s="1"/>
      <c r="K121" s="1"/>
      <c r="L121" s="1"/>
    </row>
    <row r="122" spans="1:40" x14ac:dyDescent="0.25">
      <c r="A122" s="1" t="s">
        <v>104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40" x14ac:dyDescent="0.25">
      <c r="A123" s="69" t="s">
        <v>120</v>
      </c>
      <c r="B123" s="70"/>
      <c r="C123" s="70"/>
      <c r="D123" s="70"/>
      <c r="E123" s="70"/>
      <c r="F123" s="70"/>
      <c r="H123" s="1"/>
      <c r="I123" s="1"/>
      <c r="J123" s="1"/>
      <c r="K123" s="1"/>
      <c r="L123" s="1"/>
    </row>
    <row r="124" spans="1:40" ht="51" customHeight="1" x14ac:dyDescent="0.25">
      <c r="A124" s="69" t="s">
        <v>125</v>
      </c>
      <c r="B124" s="70"/>
      <c r="C124" s="70"/>
      <c r="D124" s="70"/>
      <c r="E124" s="70"/>
      <c r="F124" s="70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24"/>
    </row>
    <row r="125" spans="1:40" x14ac:dyDescent="0.25">
      <c r="H125" s="1"/>
      <c r="I125" s="1"/>
      <c r="J125" s="1"/>
      <c r="K125" s="1"/>
      <c r="L125" s="1"/>
    </row>
    <row r="126" spans="1:40" x14ac:dyDescent="0.25">
      <c r="H126" s="1"/>
      <c r="I126" s="1"/>
      <c r="J126" s="1"/>
      <c r="K126" s="1"/>
      <c r="L126" s="1"/>
    </row>
    <row r="127" spans="1:40" x14ac:dyDescent="0.25">
      <c r="H127" s="1"/>
      <c r="I127" s="1"/>
      <c r="J127" s="1"/>
      <c r="K127" s="1"/>
      <c r="L127" s="1"/>
    </row>
    <row r="128" spans="1:40" x14ac:dyDescent="0.25">
      <c r="H128" s="1"/>
      <c r="I128" s="1"/>
      <c r="J128" s="1"/>
      <c r="K128" s="1"/>
      <c r="L128" s="1"/>
    </row>
    <row r="129" spans="8:22" ht="21" customHeight="1" x14ac:dyDescent="0.25"/>
    <row r="130" spans="8:22" s="51" customFormat="1" ht="34.5" customHeight="1" x14ac:dyDescent="0.25">
      <c r="H130" s="50"/>
      <c r="I130" s="50"/>
      <c r="J130" s="50"/>
      <c r="K130" s="55"/>
      <c r="L130" s="55"/>
      <c r="U130" s="52"/>
      <c r="V130" s="53"/>
    </row>
    <row r="131" spans="8:22" s="47" customFormat="1" ht="24" customHeight="1" x14ac:dyDescent="0.25">
      <c r="H131" s="46"/>
      <c r="I131" s="46"/>
      <c r="J131" s="50"/>
      <c r="K131" s="50"/>
      <c r="L131" s="50"/>
      <c r="U131" s="48"/>
      <c r="V131" s="49"/>
    </row>
    <row r="132" spans="8:22" s="47" customFormat="1" ht="24" customHeight="1" x14ac:dyDescent="0.25">
      <c r="H132" s="46"/>
      <c r="I132" s="46"/>
      <c r="J132" s="46"/>
      <c r="K132" s="56"/>
      <c r="L132" s="56"/>
      <c r="U132" s="48"/>
      <c r="V132" s="49"/>
    </row>
    <row r="133" spans="8:22" s="47" customFormat="1" ht="24" customHeight="1" x14ac:dyDescent="0.25">
      <c r="H133" s="46"/>
      <c r="I133" s="46"/>
      <c r="J133" s="46"/>
      <c r="K133" s="56"/>
      <c r="L133" s="56"/>
      <c r="U133" s="48"/>
      <c r="V133" s="49"/>
    </row>
    <row r="134" spans="8:22" s="47" customFormat="1" ht="24" customHeight="1" x14ac:dyDescent="0.25">
      <c r="H134" s="46"/>
      <c r="I134" s="46"/>
      <c r="J134" s="46"/>
      <c r="K134" s="56"/>
      <c r="L134" s="56"/>
      <c r="U134" s="48"/>
      <c r="V134" s="49"/>
    </row>
    <row r="135" spans="8:22" s="47" customFormat="1" ht="24" customHeight="1" x14ac:dyDescent="0.25">
      <c r="H135" s="46"/>
      <c r="I135" s="46"/>
      <c r="J135" s="46"/>
      <c r="K135" s="56"/>
      <c r="L135" s="56"/>
      <c r="U135" s="48"/>
      <c r="V135" s="49"/>
    </row>
    <row r="136" spans="8:22" s="47" customFormat="1" ht="24" customHeight="1" x14ac:dyDescent="0.25">
      <c r="H136" s="46"/>
      <c r="I136" s="46"/>
      <c r="J136" s="46"/>
      <c r="K136" s="56"/>
      <c r="L136" s="56"/>
      <c r="U136" s="48"/>
      <c r="V136" s="49"/>
    </row>
    <row r="137" spans="8:22" s="47" customFormat="1" ht="24" customHeight="1" x14ac:dyDescent="0.25">
      <c r="H137" s="46"/>
      <c r="I137" s="46"/>
      <c r="J137" s="46"/>
      <c r="K137" s="56"/>
      <c r="L137" s="56"/>
      <c r="U137" s="48"/>
      <c r="V137" s="49"/>
    </row>
    <row r="138" spans="8:22" s="47" customFormat="1" ht="24" customHeight="1" x14ac:dyDescent="0.25">
      <c r="H138" s="46"/>
      <c r="I138" s="46"/>
      <c r="J138" s="46"/>
      <c r="K138" s="56"/>
      <c r="L138" s="56"/>
      <c r="U138" s="48"/>
      <c r="V138" s="49"/>
    </row>
    <row r="139" spans="8:22" s="47" customFormat="1" ht="24" customHeight="1" x14ac:dyDescent="0.25">
      <c r="H139" s="46"/>
      <c r="I139" s="46"/>
      <c r="J139" s="46"/>
      <c r="K139" s="56"/>
      <c r="L139" s="56"/>
      <c r="U139" s="48"/>
      <c r="V139" s="49"/>
    </row>
    <row r="140" spans="8:22" s="47" customFormat="1" ht="24" customHeight="1" x14ac:dyDescent="0.25">
      <c r="H140" s="46"/>
      <c r="I140" s="46"/>
      <c r="J140" s="46"/>
      <c r="K140" s="56"/>
      <c r="L140" s="56"/>
      <c r="U140" s="48"/>
      <c r="V140" s="49"/>
    </row>
    <row r="141" spans="8:22" s="47" customFormat="1" ht="24" customHeight="1" x14ac:dyDescent="0.25">
      <c r="H141" s="46"/>
      <c r="I141" s="46"/>
      <c r="J141" s="46"/>
      <c r="K141" s="56"/>
      <c r="L141" s="56"/>
      <c r="U141" s="48"/>
      <c r="V141" s="49"/>
    </row>
    <row r="142" spans="8:22" s="47" customFormat="1" ht="24" customHeight="1" x14ac:dyDescent="0.25">
      <c r="H142" s="46"/>
      <c r="I142" s="46"/>
      <c r="J142" s="46"/>
      <c r="K142" s="56"/>
      <c r="L142" s="56"/>
      <c r="U142" s="48"/>
      <c r="V142" s="49"/>
    </row>
    <row r="143" spans="8:22" s="47" customFormat="1" ht="24" customHeight="1" x14ac:dyDescent="0.25">
      <c r="H143" s="46"/>
      <c r="I143" s="46"/>
      <c r="J143" s="46"/>
      <c r="K143" s="56"/>
      <c r="L143" s="56"/>
      <c r="U143" s="48"/>
      <c r="V143" s="49"/>
    </row>
    <row r="144" spans="8:22" s="47" customFormat="1" ht="24" customHeight="1" x14ac:dyDescent="0.25">
      <c r="H144" s="46"/>
      <c r="I144" s="46"/>
      <c r="J144" s="46"/>
      <c r="K144" s="56"/>
      <c r="L144" s="56"/>
      <c r="U144" s="48"/>
      <c r="V144" s="49"/>
    </row>
    <row r="145" spans="8:22" s="47" customFormat="1" ht="24" customHeight="1" x14ac:dyDescent="0.25">
      <c r="H145" s="46"/>
      <c r="I145" s="46"/>
      <c r="J145" s="46"/>
      <c r="K145" s="56"/>
      <c r="L145" s="56"/>
      <c r="U145" s="48"/>
      <c r="V145" s="49"/>
    </row>
    <row r="146" spans="8:22" s="47" customFormat="1" ht="24" customHeight="1" x14ac:dyDescent="0.25">
      <c r="H146" s="46"/>
      <c r="I146" s="46"/>
      <c r="J146" s="46"/>
      <c r="K146" s="56"/>
      <c r="L146" s="56"/>
      <c r="U146" s="48"/>
      <c r="V146" s="49"/>
    </row>
    <row r="147" spans="8:22" s="47" customFormat="1" ht="24" customHeight="1" x14ac:dyDescent="0.25">
      <c r="H147" s="46"/>
      <c r="I147" s="46"/>
      <c r="J147" s="46"/>
      <c r="K147" s="56"/>
      <c r="L147" s="56"/>
      <c r="U147" s="48"/>
      <c r="V147" s="49"/>
    </row>
    <row r="148" spans="8:22" s="47" customFormat="1" ht="24" customHeight="1" x14ac:dyDescent="0.25">
      <c r="H148" s="46"/>
      <c r="I148" s="46"/>
      <c r="J148" s="46"/>
      <c r="K148" s="56"/>
      <c r="L148" s="56"/>
      <c r="U148" s="48"/>
      <c r="V148" s="49"/>
    </row>
    <row r="149" spans="8:22" s="47" customFormat="1" ht="24" customHeight="1" x14ac:dyDescent="0.25">
      <c r="H149" s="46"/>
      <c r="I149" s="46"/>
      <c r="J149" s="46"/>
      <c r="K149" s="56"/>
      <c r="L149" s="56"/>
      <c r="U149" s="48"/>
      <c r="V149" s="49"/>
    </row>
    <row r="150" spans="8:22" s="47" customFormat="1" ht="24" customHeight="1" x14ac:dyDescent="0.25">
      <c r="H150" s="46"/>
      <c r="I150" s="46"/>
      <c r="J150" s="46"/>
      <c r="K150" s="56"/>
      <c r="L150" s="56"/>
      <c r="U150" s="48"/>
      <c r="V150" s="49"/>
    </row>
    <row r="151" spans="8:22" s="47" customFormat="1" ht="24" customHeight="1" x14ac:dyDescent="0.25">
      <c r="H151" s="46"/>
      <c r="I151" s="46"/>
      <c r="J151" s="46"/>
      <c r="K151" s="56"/>
      <c r="L151" s="56"/>
      <c r="U151" s="48"/>
      <c r="V151" s="49"/>
    </row>
    <row r="152" spans="8:22" s="47" customFormat="1" ht="24" customHeight="1" x14ac:dyDescent="0.25">
      <c r="H152" s="46"/>
      <c r="I152" s="46"/>
      <c r="J152" s="46"/>
      <c r="K152" s="56"/>
      <c r="L152" s="56"/>
      <c r="U152" s="48"/>
      <c r="V152" s="49"/>
    </row>
    <row r="153" spans="8:22" s="47" customFormat="1" ht="24" customHeight="1" x14ac:dyDescent="0.25">
      <c r="H153" s="46"/>
      <c r="I153" s="46"/>
      <c r="J153" s="46"/>
      <c r="K153" s="56"/>
      <c r="L153" s="56"/>
      <c r="U153" s="48"/>
      <c r="V153" s="49"/>
    </row>
  </sheetData>
  <mergeCells count="178">
    <mergeCell ref="U75:U76"/>
    <mergeCell ref="U54:U56"/>
    <mergeCell ref="U57:U59"/>
    <mergeCell ref="U71:U72"/>
    <mergeCell ref="AN104:AN105"/>
    <mergeCell ref="W104:W105"/>
    <mergeCell ref="X104:X105"/>
    <mergeCell ref="Y104:Y105"/>
    <mergeCell ref="Z104:Z105"/>
    <mergeCell ref="AA104:AA105"/>
    <mergeCell ref="AB104:AB105"/>
    <mergeCell ref="AC104:AC105"/>
    <mergeCell ref="AD104:AD105"/>
    <mergeCell ref="AE104:AE105"/>
    <mergeCell ref="AE89:AE90"/>
    <mergeCell ref="AF89:AF90"/>
    <mergeCell ref="A66:AN66"/>
    <mergeCell ref="A67:AN67"/>
    <mergeCell ref="Y89:Y90"/>
    <mergeCell ref="Z89:Z90"/>
    <mergeCell ref="A81:AN81"/>
    <mergeCell ref="A82:AN82"/>
    <mergeCell ref="AK89:AK90"/>
    <mergeCell ref="AI104:AI105"/>
    <mergeCell ref="A124:F124"/>
    <mergeCell ref="AM62:AM63"/>
    <mergeCell ref="AM64:AM65"/>
    <mergeCell ref="AA41:AA43"/>
    <mergeCell ref="AF62:AF63"/>
    <mergeCell ref="AF64:AF65"/>
    <mergeCell ref="AG62:AG63"/>
    <mergeCell ref="AG64:AG65"/>
    <mergeCell ref="AH62:AH63"/>
    <mergeCell ref="AH64:AH65"/>
    <mergeCell ref="AI62:AI63"/>
    <mergeCell ref="AI64:AI65"/>
    <mergeCell ref="AB41:AB43"/>
    <mergeCell ref="AC41:AC43"/>
    <mergeCell ref="AD41:AD43"/>
    <mergeCell ref="AE41:AE43"/>
    <mergeCell ref="AF41:AF43"/>
    <mergeCell ref="AH41:AH43"/>
    <mergeCell ref="A104:A105"/>
    <mergeCell ref="V104:V105"/>
    <mergeCell ref="AF104:AF105"/>
    <mergeCell ref="AG104:AG105"/>
    <mergeCell ref="AH104:AH105"/>
    <mergeCell ref="U100:U107"/>
    <mergeCell ref="AJ89:AJ90"/>
    <mergeCell ref="U84:U87"/>
    <mergeCell ref="AD89:AD90"/>
    <mergeCell ref="AC89:AC90"/>
    <mergeCell ref="AN89:AN90"/>
    <mergeCell ref="A83:AN83"/>
    <mergeCell ref="X89:X90"/>
    <mergeCell ref="AG89:AG90"/>
    <mergeCell ref="AH89:AH90"/>
    <mergeCell ref="AB89:AB90"/>
    <mergeCell ref="AM89:AM90"/>
    <mergeCell ref="AA89:AA90"/>
    <mergeCell ref="AK104:AK105"/>
    <mergeCell ref="AL104:AL105"/>
    <mergeCell ref="AM104:AM105"/>
    <mergeCell ref="AL89:AL90"/>
    <mergeCell ref="A73:A74"/>
    <mergeCell ref="A68:Y68"/>
    <mergeCell ref="U69:U70"/>
    <mergeCell ref="A114:A117"/>
    <mergeCell ref="A118:A120"/>
    <mergeCell ref="A88:A90"/>
    <mergeCell ref="V89:V90"/>
    <mergeCell ref="W89:W90"/>
    <mergeCell ref="A79:A80"/>
    <mergeCell ref="A77:A78"/>
    <mergeCell ref="A110:A113"/>
    <mergeCell ref="A91:A93"/>
    <mergeCell ref="A94:A96"/>
    <mergeCell ref="U88:U90"/>
    <mergeCell ref="A97:AN97"/>
    <mergeCell ref="A98:AN98"/>
    <mergeCell ref="A99:AN99"/>
    <mergeCell ref="A106:A107"/>
    <mergeCell ref="A108:A109"/>
    <mergeCell ref="AI89:AI90"/>
    <mergeCell ref="AJ104:AJ105"/>
    <mergeCell ref="V2:Y2"/>
    <mergeCell ref="AM41:AM43"/>
    <mergeCell ref="AG41:AG43"/>
    <mergeCell ref="W39:W40"/>
    <mergeCell ref="AG39:AG40"/>
    <mergeCell ref="A10:AN10"/>
    <mergeCell ref="AI41:AI43"/>
    <mergeCell ref="A32:A36"/>
    <mergeCell ref="A39:A42"/>
    <mergeCell ref="A43:A46"/>
    <mergeCell ref="U30:U38"/>
    <mergeCell ref="V39:V40"/>
    <mergeCell ref="AJ41:AJ43"/>
    <mergeCell ref="AD39:AD40"/>
    <mergeCell ref="AN39:AN40"/>
    <mergeCell ref="AJ39:AJ40"/>
    <mergeCell ref="AK39:AK40"/>
    <mergeCell ref="AB39:AB40"/>
    <mergeCell ref="AE39:AE40"/>
    <mergeCell ref="AF39:AF40"/>
    <mergeCell ref="AI39:AI40"/>
    <mergeCell ref="AC39:AC40"/>
    <mergeCell ref="AM39:AM40"/>
    <mergeCell ref="A5:AN5"/>
    <mergeCell ref="W62:W63"/>
    <mergeCell ref="X62:X63"/>
    <mergeCell ref="Z64:Z65"/>
    <mergeCell ref="AB64:AB65"/>
    <mergeCell ref="AC64:AC65"/>
    <mergeCell ref="AN64:AN65"/>
    <mergeCell ref="AA64:AA65"/>
    <mergeCell ref="A51:AN51"/>
    <mergeCell ref="AN41:AN43"/>
    <mergeCell ref="A6:AN6"/>
    <mergeCell ref="A17:AN17"/>
    <mergeCell ref="A19:AN19"/>
    <mergeCell ref="A18:AN18"/>
    <mergeCell ref="A8:A9"/>
    <mergeCell ref="B8:B9"/>
    <mergeCell ref="U8:U9"/>
    <mergeCell ref="AN8:AN9"/>
    <mergeCell ref="A11:U16"/>
    <mergeCell ref="D8:T8"/>
    <mergeCell ref="W8:AM8"/>
    <mergeCell ref="V8:V9"/>
    <mergeCell ref="A123:F123"/>
    <mergeCell ref="U61:U65"/>
    <mergeCell ref="W64:W65"/>
    <mergeCell ref="X64:X65"/>
    <mergeCell ref="Y64:Y65"/>
    <mergeCell ref="A47:A50"/>
    <mergeCell ref="Y41:Y43"/>
    <mergeCell ref="Z41:Z43"/>
    <mergeCell ref="V41:V43"/>
    <mergeCell ref="W41:W43"/>
    <mergeCell ref="X41:X43"/>
    <mergeCell ref="A52:AN52"/>
    <mergeCell ref="AN62:AN63"/>
    <mergeCell ref="AK64:AK65"/>
    <mergeCell ref="AL62:AL63"/>
    <mergeCell ref="AL64:AL65"/>
    <mergeCell ref="U39:U50"/>
    <mergeCell ref="AD64:AD65"/>
    <mergeCell ref="AE62:AE63"/>
    <mergeCell ref="AE64:AE65"/>
    <mergeCell ref="V62:V63"/>
    <mergeCell ref="V64:V65"/>
    <mergeCell ref="AA39:AA40"/>
    <mergeCell ref="Z39:Z40"/>
    <mergeCell ref="AH3:AN3"/>
    <mergeCell ref="U20:U24"/>
    <mergeCell ref="U25:U26"/>
    <mergeCell ref="A4:AN4"/>
    <mergeCell ref="C8:C9"/>
    <mergeCell ref="A53:AN53"/>
    <mergeCell ref="A64:A65"/>
    <mergeCell ref="A58:A59"/>
    <mergeCell ref="AJ64:AJ65"/>
    <mergeCell ref="AK62:AK63"/>
    <mergeCell ref="X39:X40"/>
    <mergeCell ref="Y39:Y40"/>
    <mergeCell ref="AK41:AK43"/>
    <mergeCell ref="AL41:AL43"/>
    <mergeCell ref="Y62:Y63"/>
    <mergeCell ref="Z62:Z63"/>
    <mergeCell ref="AA62:AA63"/>
    <mergeCell ref="AB62:AB63"/>
    <mergeCell ref="A62:A63"/>
    <mergeCell ref="AL39:AL40"/>
    <mergeCell ref="AC62:AC63"/>
    <mergeCell ref="AD62:AD63"/>
    <mergeCell ref="AJ62:AJ63"/>
    <mergeCell ref="AH39:AH40"/>
  </mergeCells>
  <printOptions horizontalCentered="1"/>
  <pageMargins left="0.78740157480314965" right="0.39370078740157483" top="0.39370078740157483" bottom="0.39370078740157483" header="0.31496062992125984" footer="0.23622047244094491"/>
  <pageSetup paperSize="8" scale="35" firstPageNumber="19" fitToHeight="0" orientation="landscape" useFirstPageNumber="1" r:id="rId1"/>
  <headerFooter>
    <oddHeader>&amp;C&amp;"Times New Roman,обычный"&amp;9&amp;P</oddHeader>
  </headerFooter>
  <rowBreaks count="1" manualBreakCount="1">
    <brk id="24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Диаграмма1</vt:lpstr>
      <vt:lpstr>Лист1!sub_1300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2018-07-19T06:42:09Z</dcterms:modified>
</cp:coreProperties>
</file>